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tabRatio="831" activeTab="7"/>
  </bookViews>
  <sheets>
    <sheet name="RESUMEN" sheetId="1" r:id="rId1"/>
    <sheet name="G. FIJOS" sheetId="2" r:id="rId2"/>
    <sheet name="G.VARIABLES" sheetId="3" r:id="rId3"/>
    <sheet name="G. FIN." sheetId="5" r:id="rId4"/>
    <sheet name="SEGURO" sheetId="6" r:id="rId5"/>
    <sheet name="SUPERVISION" sheetId="8" r:id="rId6"/>
    <sheet name="LIQUIDACION" sheetId="9" r:id="rId7"/>
    <sheet name="GESTION" sheetId="10" r:id="rId8"/>
    <sheet name="Hoja6" sheetId="13" r:id="rId9"/>
  </sheets>
  <externalReferences>
    <externalReference r:id="rId10"/>
  </externalReferences>
  <definedNames>
    <definedName name="_xlnm.Print_Area" localSheetId="1">'G. FIJOS'!$A$1:$G$42</definedName>
    <definedName name="_xlnm.Print_Area" localSheetId="3">'G. FIN.'!$A$1:$H$28</definedName>
    <definedName name="_xlnm.Print_Area" localSheetId="2">G.VARIABLES!$A$1:$G$84</definedName>
    <definedName name="_xlnm.Print_Area" localSheetId="7">GESTION!$A$1:$G$40</definedName>
    <definedName name="_xlnm.Print_Area" localSheetId="6">LIQUIDACION!$A$1:$G$57</definedName>
    <definedName name="_xlnm.Print_Area" localSheetId="0">RESUMEN!$A$2:$D$28</definedName>
    <definedName name="_xlnm.Print_Area" localSheetId="4">SEGURO!$A$1:$H$32</definedName>
    <definedName name="_xlnm.Print_Area" localSheetId="5">SUPERVISION!$A$1:$G$77</definedName>
    <definedName name="DDD">[1]VARIABLES!#REF!</definedName>
    <definedName name="ENSAYOS">#REF!</definedName>
    <definedName name="EPP">#REF!</definedName>
    <definedName name="REGION">#REF!</definedName>
    <definedName name="_xlnm.Print_Titles" localSheetId="2">G.VARIABLES!$1:$9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8" l="1"/>
  <c r="G48" i="8"/>
  <c r="B3" i="10"/>
  <c r="B3" i="9"/>
  <c r="B4" i="8"/>
  <c r="B3" i="6"/>
  <c r="B3" i="5"/>
  <c r="G66" i="8" l="1"/>
  <c r="G65" i="8"/>
  <c r="F13" i="2"/>
  <c r="I29" i="2"/>
  <c r="F33" i="9"/>
  <c r="F33" i="2"/>
  <c r="G40" i="9" l="1"/>
  <c r="F14" i="2"/>
  <c r="F34" i="2"/>
  <c r="G17" i="3"/>
  <c r="G38" i="10"/>
  <c r="G36" i="10"/>
  <c r="G35" i="10"/>
  <c r="G33" i="10" s="1"/>
  <c r="G34" i="10"/>
  <c r="G32" i="10"/>
  <c r="G31" i="10"/>
  <c r="G30" i="10"/>
  <c r="F28" i="10"/>
  <c r="G28" i="10" s="1"/>
  <c r="G27" i="10"/>
  <c r="G25" i="10"/>
  <c r="G20" i="10"/>
  <c r="G18" i="10"/>
  <c r="G17" i="10"/>
  <c r="G16" i="10"/>
  <c r="G15" i="10"/>
  <c r="G50" i="9"/>
  <c r="G49" i="9"/>
  <c r="G47" i="9"/>
  <c r="G46" i="9"/>
  <c r="G45" i="9"/>
  <c r="G44" i="9"/>
  <c r="G42" i="9"/>
  <c r="G38" i="9"/>
  <c r="G37" i="9"/>
  <c r="G33" i="9"/>
  <c r="G32" i="9"/>
  <c r="G31" i="9"/>
  <c r="G30" i="9"/>
  <c r="G29" i="9"/>
  <c r="G28" i="9"/>
  <c r="G25" i="9"/>
  <c r="G19" i="9" s="1"/>
  <c r="G23" i="9"/>
  <c r="G21" i="9"/>
  <c r="G17" i="9"/>
  <c r="G16" i="9"/>
  <c r="G15" i="9"/>
  <c r="G74" i="8"/>
  <c r="G72" i="8" s="1"/>
  <c r="G70" i="8"/>
  <c r="G68" i="8" s="1"/>
  <c r="G61" i="8"/>
  <c r="G60" i="8"/>
  <c r="G59" i="8"/>
  <c r="G55" i="8"/>
  <c r="G54" i="8"/>
  <c r="G53" i="8"/>
  <c r="G52" i="8"/>
  <c r="G44" i="8"/>
  <c r="G42" i="8" s="1"/>
  <c r="G40" i="8"/>
  <c r="G38" i="8" s="1"/>
  <c r="G36" i="8"/>
  <c r="G34" i="8" s="1"/>
  <c r="G32" i="8"/>
  <c r="G31" i="8"/>
  <c r="G27" i="8"/>
  <c r="G26" i="8"/>
  <c r="G25" i="8"/>
  <c r="G24" i="8"/>
  <c r="G19" i="8"/>
  <c r="G18" i="8"/>
  <c r="G17" i="8"/>
  <c r="G16" i="8"/>
  <c r="G29" i="10" l="1"/>
  <c r="G23" i="10"/>
  <c r="F21" i="10"/>
  <c r="G21" i="10" s="1"/>
  <c r="G13" i="10" s="1"/>
  <c r="G27" i="9"/>
  <c r="G35" i="9"/>
  <c r="G13" i="9"/>
  <c r="G52" i="9" s="1"/>
  <c r="G14" i="8"/>
  <c r="G29" i="8"/>
  <c r="G63" i="8"/>
  <c r="G22" i="8"/>
  <c r="G51" i="8"/>
  <c r="G57" i="8"/>
  <c r="G53" i="9" l="1"/>
  <c r="G55" i="9" s="1"/>
  <c r="G57" i="9" s="1"/>
  <c r="G40" i="10"/>
  <c r="G50" i="8"/>
  <c r="G46" i="8"/>
  <c r="G77" i="8" s="1"/>
  <c r="H80" i="8" s="1"/>
  <c r="I40" i="10" l="1"/>
  <c r="H59" i="9"/>
  <c r="G32" i="3"/>
  <c r="G14" i="3"/>
  <c r="G15" i="3"/>
  <c r="G16" i="3"/>
  <c r="G20" i="2"/>
  <c r="J9" i="5"/>
  <c r="G31" i="3"/>
  <c r="G12" i="2"/>
  <c r="F15" i="5"/>
  <c r="F23" i="5" s="1"/>
  <c r="G23" i="3" l="1"/>
  <c r="G38" i="2" l="1"/>
  <c r="H7" i="6" l="1"/>
  <c r="H9" i="5"/>
  <c r="H10" i="5" s="1"/>
  <c r="F21" i="6"/>
  <c r="F22" i="6" s="1"/>
  <c r="E25" i="6" s="1"/>
  <c r="H23" i="6" l="1"/>
  <c r="H22" i="6"/>
  <c r="G68" i="3"/>
  <c r="G64" i="3"/>
  <c r="G60" i="3"/>
  <c r="G67" i="3"/>
  <c r="H25" i="6" l="1"/>
  <c r="G61" i="3"/>
  <c r="G65" i="3"/>
  <c r="G57" i="3"/>
  <c r="G58" i="3"/>
  <c r="G62" i="3"/>
  <c r="G66" i="3"/>
  <c r="G59" i="3"/>
  <c r="F63" i="3" l="1"/>
  <c r="G63" i="3" s="1"/>
  <c r="G69" i="3" s="1"/>
  <c r="G38" i="3"/>
  <c r="G48" i="3"/>
  <c r="J44" i="3"/>
  <c r="K44" i="3" s="1"/>
  <c r="G44" i="3"/>
  <c r="J43" i="3"/>
  <c r="K43" i="3" s="1"/>
  <c r="J42" i="3"/>
  <c r="K42" i="3" s="1"/>
  <c r="G42" i="3"/>
  <c r="J41" i="3"/>
  <c r="K41" i="3" s="1"/>
  <c r="J40" i="3"/>
  <c r="K40" i="3" s="1"/>
  <c r="J39" i="3"/>
  <c r="K39" i="3" s="1"/>
  <c r="G39" i="3"/>
  <c r="G37" i="3"/>
  <c r="J53" i="3"/>
  <c r="K53" i="3" s="1"/>
  <c r="J52" i="3"/>
  <c r="K52" i="3" s="1"/>
  <c r="J51" i="3"/>
  <c r="K51" i="3" s="1"/>
  <c r="J50" i="3"/>
  <c r="K50" i="3" s="1"/>
  <c r="G41" i="3" l="1"/>
  <c r="G43" i="3"/>
  <c r="G24" i="3"/>
  <c r="G22" i="3"/>
  <c r="G40" i="3" l="1"/>
  <c r="G45" i="3" s="1"/>
  <c r="G53" i="3" l="1"/>
  <c r="G49" i="3"/>
  <c r="G50" i="3" l="1"/>
  <c r="G51" i="3" l="1"/>
  <c r="G52" i="3"/>
  <c r="G54" i="3" l="1"/>
  <c r="E18" i="5"/>
  <c r="H16" i="5" l="1"/>
  <c r="H18" i="5" s="1"/>
  <c r="E25" i="5"/>
  <c r="H24" i="5" s="1"/>
  <c r="H25" i="5" s="1"/>
  <c r="G74" i="3"/>
  <c r="H28" i="5" l="1"/>
  <c r="G13" i="3" l="1"/>
  <c r="G18" i="3" s="1"/>
  <c r="F72" i="3" l="1"/>
  <c r="G72" i="3" s="1"/>
  <c r="G19" i="3" l="1"/>
  <c r="G30" i="3" l="1"/>
  <c r="G33" i="3" s="1"/>
  <c r="G25" i="3" l="1"/>
  <c r="C16" i="6"/>
  <c r="F73" i="3" l="1"/>
  <c r="G73" i="3" l="1"/>
  <c r="G75" i="3" s="1"/>
  <c r="G26" i="3" l="1"/>
  <c r="G34" i="2"/>
  <c r="G33" i="2"/>
  <c r="G32" i="2"/>
  <c r="G31" i="2"/>
  <c r="G29" i="2"/>
  <c r="G28" i="2"/>
  <c r="G27" i="2"/>
  <c r="G26" i="2"/>
  <c r="G21" i="2"/>
  <c r="G19" i="2"/>
  <c r="G18" i="2"/>
  <c r="G14" i="2"/>
  <c r="G13" i="2"/>
  <c r="F30" i="2" l="1"/>
  <c r="G30" i="2" s="1"/>
  <c r="G22" i="2"/>
  <c r="G15" i="2"/>
  <c r="G35" i="2" l="1"/>
  <c r="K9" i="6" l="1"/>
  <c r="E17" i="6"/>
  <c r="H16" i="6" s="1"/>
  <c r="H17" i="6" s="1"/>
  <c r="G79" i="3" s="1"/>
  <c r="H8" i="6"/>
  <c r="H11" i="6" l="1"/>
  <c r="G78" i="3" s="1"/>
  <c r="H28" i="6" l="1"/>
  <c r="G39" i="2" l="1"/>
  <c r="G41" i="2" s="1"/>
  <c r="J41" i="2" s="1"/>
  <c r="C11" i="1" l="1"/>
  <c r="D11" i="1" s="1"/>
  <c r="G80" i="3" l="1"/>
  <c r="H30" i="6" l="1"/>
  <c r="G81" i="3" s="1"/>
  <c r="G82" i="3" s="1"/>
  <c r="G84" i="3" s="1"/>
  <c r="C14" i="1" l="1"/>
  <c r="C10" i="1" s="1"/>
  <c r="E14" i="1" s="1"/>
  <c r="H84" i="3" s="1"/>
  <c r="I84" i="3" s="1"/>
  <c r="H32" i="6"/>
  <c r="C18" i="1" l="1"/>
  <c r="C19" i="1" s="1"/>
  <c r="C20" i="1" s="1"/>
  <c r="C25" i="1" l="1"/>
  <c r="D23" i="1"/>
  <c r="D22" i="1"/>
  <c r="D21" i="1"/>
  <c r="D24" i="1"/>
  <c r="D14" i="1"/>
  <c r="D10" i="1" s="1"/>
</calcChain>
</file>

<file path=xl/sharedStrings.xml><?xml version="1.0" encoding="utf-8"?>
<sst xmlns="http://schemas.openxmlformats.org/spreadsheetml/2006/main" count="652" uniqueCount="361">
  <si>
    <t>COMPONENTES DE LOS GASTOS GENERALES</t>
  </si>
  <si>
    <t>No directamente relacionados con el tiempo</t>
  </si>
  <si>
    <t>Directamente relacionados con el tiempo</t>
  </si>
  <si>
    <t>A.  GASTOS FIJOS</t>
  </si>
  <si>
    <t>B.  GASTOS VARIABLES</t>
  </si>
  <si>
    <t>MONEDA NACIONAL</t>
  </si>
  <si>
    <t>S/.</t>
  </si>
  <si>
    <t>%</t>
  </si>
  <si>
    <t>ITEM</t>
  </si>
  <si>
    <t>DESCRIPCION</t>
  </si>
  <si>
    <t>CANTIDAD</t>
  </si>
  <si>
    <t>DESCR.</t>
  </si>
  <si>
    <t>UNIDAD</t>
  </si>
  <si>
    <t>PRECIO UNITARIO</t>
  </si>
  <si>
    <t>PRECIO TOTAL</t>
  </si>
  <si>
    <t>DURACION DE LA OBRA (MESES):</t>
  </si>
  <si>
    <t>TOTAL</t>
  </si>
  <si>
    <t>est.</t>
  </si>
  <si>
    <t>und</t>
  </si>
  <si>
    <t>Contador</t>
  </si>
  <si>
    <t>Secretaria</t>
  </si>
  <si>
    <t>Dibujante</t>
  </si>
  <si>
    <t>Leyes sociales</t>
  </si>
  <si>
    <t>Fotocopias Planos</t>
  </si>
  <si>
    <t>Fotocopias Documentos</t>
  </si>
  <si>
    <t>Empastado, encuadernado, anillo</t>
  </si>
  <si>
    <t>Comunicaciones</t>
  </si>
  <si>
    <t>mes</t>
  </si>
  <si>
    <t>glb</t>
  </si>
  <si>
    <t>IMPUESTOS</t>
  </si>
  <si>
    <t>MONTO TOTAL IMPUESTOS</t>
  </si>
  <si>
    <t>TOTAL DE GASTOS GENERALES FIJOS</t>
  </si>
  <si>
    <t>UND.</t>
  </si>
  <si>
    <t>S/. U</t>
  </si>
  <si>
    <t>1.00</t>
  </si>
  <si>
    <t>PERSONAL DE OBRA</t>
  </si>
  <si>
    <t>1.01</t>
  </si>
  <si>
    <t>1.02</t>
  </si>
  <si>
    <t>SUB TOTAL</t>
  </si>
  <si>
    <t>1.03</t>
  </si>
  <si>
    <t>1.04</t>
  </si>
  <si>
    <t>1.06</t>
  </si>
  <si>
    <t>TOTAL REMUNERACION PERSONAL DE OBRA</t>
  </si>
  <si>
    <t>2.01</t>
  </si>
  <si>
    <t>2.02</t>
  </si>
  <si>
    <t>2.03</t>
  </si>
  <si>
    <t>3.01</t>
  </si>
  <si>
    <t>3.02</t>
  </si>
  <si>
    <t>3.04</t>
  </si>
  <si>
    <t>3.06</t>
  </si>
  <si>
    <t>4.0</t>
  </si>
  <si>
    <t>4.01</t>
  </si>
  <si>
    <t>VEHICULOS</t>
  </si>
  <si>
    <t>TOTAL COSTO DE VEHICULOS</t>
  </si>
  <si>
    <t>GASTOS FINANCIEROS</t>
  </si>
  <si>
    <t>Carta Fianza de Fiel Cumplimiento del Contrato</t>
  </si>
  <si>
    <t>Carta Fianza de Adelanto en Efectivo y para Materiales</t>
  </si>
  <si>
    <t>Gastos Bancarios (ITF 2 Movimientos)</t>
  </si>
  <si>
    <t>TOTAL GASTOS FINANCIEROS</t>
  </si>
  <si>
    <t>Seguro Complementario de trabajo de Riesgos</t>
  </si>
  <si>
    <t>Vida Ley</t>
  </si>
  <si>
    <t>Seguros Contra todo Riesgos</t>
  </si>
  <si>
    <t>TOTAL COSTO DE SEGUROS</t>
  </si>
  <si>
    <t>TOTAL GASTOS GENERALES VARIABLES</t>
  </si>
  <si>
    <t>8.01</t>
  </si>
  <si>
    <t>8.02</t>
  </si>
  <si>
    <t>GASTOS FINANCIEROS (ver hoja anexa de calculo)</t>
  </si>
  <si>
    <t>SEGUROS (ver hoja anexa de calculo)</t>
  </si>
  <si>
    <t>A. GARANTIA DE FIEL CUMPLIMIENTO DEL CONTRATO</t>
  </si>
  <si>
    <t>Tasa</t>
  </si>
  <si>
    <t>Monto de la carta fianza</t>
  </si>
  <si>
    <t>Monto Aplicable:</t>
  </si>
  <si>
    <t>COSTO FINANCIERO (S/.)</t>
  </si>
  <si>
    <t>C.1.- GARANTIA DEL ADELANTO DIRECTO</t>
  </si>
  <si>
    <t>Meses</t>
  </si>
  <si>
    <t>C.2.- GARANTIA DEL ADELANTO POR MATERIALES</t>
  </si>
  <si>
    <t>SUB TOTAL DE GASTOS FINANCIEROS (S/.)</t>
  </si>
  <si>
    <t>Carta Fianza renovable cada:</t>
  </si>
  <si>
    <t>Periodo (meses)</t>
  </si>
  <si>
    <t>A. SEGURO COMPLEMENTARIO DE TRABAJO DE RIESGO</t>
  </si>
  <si>
    <t>B.- VIDA LEY</t>
  </si>
  <si>
    <t>C.- SEGURO CONTRA TODO RIESGO (CAR)</t>
  </si>
  <si>
    <t>Monto del contrato</t>
  </si>
  <si>
    <t>Cobertura (s/.)</t>
  </si>
  <si>
    <t>Porcentaje Aplicable de CT</t>
  </si>
  <si>
    <t>Periodo (Meses)</t>
  </si>
  <si>
    <t>COBERTURA</t>
  </si>
  <si>
    <t>3% Del Sub - Total</t>
  </si>
  <si>
    <t>TOTAL DE GASTOS FINANCIEROS POR SEGURO (S/.)</t>
  </si>
  <si>
    <t>SUB TOTAL  (S/.)</t>
  </si>
  <si>
    <t>TIEMPO</t>
  </si>
  <si>
    <t>LIQUIDACION DE OBRA</t>
  </si>
  <si>
    <t>MONTO TOTAL LIQUIDACION DE OBRA</t>
  </si>
  <si>
    <t>Camioneta Pick Up doble cabina 4x2 c/radio trasmisor (*)</t>
  </si>
  <si>
    <t>(*) Los costos incluyen operador y combustible</t>
  </si>
  <si>
    <t>SEGUROS</t>
  </si>
  <si>
    <t>Costo por emisión de Póliza</t>
  </si>
  <si>
    <t>Comisión del banco</t>
  </si>
  <si>
    <t>Costo por emisión de póliza</t>
  </si>
  <si>
    <t>Jefe de Oficina Ingenieria(Planeamiento y Costos)</t>
  </si>
  <si>
    <t>Beneficios  Sociales</t>
  </si>
  <si>
    <t>INGENIERIA (Inc. Beneficios Sociales)</t>
  </si>
  <si>
    <t>(*) Los costos incluyen Chofer y combustible</t>
  </si>
  <si>
    <t>CONTROL TECNICO Y VARIOS</t>
  </si>
  <si>
    <t>3.03</t>
  </si>
  <si>
    <t>Materiales de Seguridad y salubridad en instalaciones</t>
  </si>
  <si>
    <t>Glb</t>
  </si>
  <si>
    <t>TOTAL COSTO DE CONTROL TECNICO Y VARIOS</t>
  </si>
  <si>
    <t>5</t>
  </si>
  <si>
    <t>SERVICIOS VARIOS</t>
  </si>
  <si>
    <t>Asesoría Técnica</t>
  </si>
  <si>
    <t>Est.</t>
  </si>
  <si>
    <t>Permisos y Licencias</t>
  </si>
  <si>
    <t>8.03</t>
  </si>
  <si>
    <t>Comunicaciones (Telefonía e Internet)</t>
  </si>
  <si>
    <t>Hospedajes</t>
  </si>
  <si>
    <t>Mensajería - Encomiendas</t>
  </si>
  <si>
    <t>Est</t>
  </si>
  <si>
    <t>5.01</t>
  </si>
  <si>
    <t>5.02</t>
  </si>
  <si>
    <t>5.03</t>
  </si>
  <si>
    <t>5.04</t>
  </si>
  <si>
    <t>5.05</t>
  </si>
  <si>
    <t>5.06</t>
  </si>
  <si>
    <t>Laptop e Impresora Láser A4</t>
  </si>
  <si>
    <t>6</t>
  </si>
  <si>
    <t>MATERIALES Y GASTOS VARIOS</t>
  </si>
  <si>
    <t>Utiles de Oficina</t>
  </si>
  <si>
    <t>Materiales Fungibles Topografía</t>
  </si>
  <si>
    <t>Materiales Fungibles Laboratorio</t>
  </si>
  <si>
    <t>6.01</t>
  </si>
  <si>
    <t>6.02</t>
  </si>
  <si>
    <t>6.03</t>
  </si>
  <si>
    <t>6.04</t>
  </si>
  <si>
    <t>6.05</t>
  </si>
  <si>
    <t>6.06</t>
  </si>
  <si>
    <t xml:space="preserve">Artículos de Higiene Personal </t>
  </si>
  <si>
    <t>TOTAL COSTO SERVICIOS VARIOS</t>
  </si>
  <si>
    <t>costo de obra + igv</t>
  </si>
  <si>
    <t>Obreros</t>
  </si>
  <si>
    <t>Empleados</t>
  </si>
  <si>
    <t>GASTOS DE OFICINA PRINCIPAL Y MATERIALES</t>
  </si>
  <si>
    <t>Gerente de Obra</t>
  </si>
  <si>
    <t>Coordinador de Obra</t>
  </si>
  <si>
    <t>Asesoría Técnica -Legal</t>
  </si>
  <si>
    <t>Contador - Administración</t>
  </si>
  <si>
    <t>Auxiliar Administrativo</t>
  </si>
  <si>
    <t xml:space="preserve">Alquiler de Oficina </t>
  </si>
  <si>
    <t>Mantenimiento de Oficina principal</t>
  </si>
  <si>
    <t>Teléfono - Fax</t>
  </si>
  <si>
    <t>Copias Fotostáticas</t>
  </si>
  <si>
    <t>Utiles y Materiales fungibles</t>
  </si>
  <si>
    <t xml:space="preserve"> TOTAL GASTOS DE OFICINA PRINCIPAL Y MATERIALES</t>
  </si>
  <si>
    <t>TOTAL COSTO MATERIALES Y GASTOS VARIOS</t>
  </si>
  <si>
    <t>Tasa SALUD (Empleados):</t>
  </si>
  <si>
    <t>Tasa PENSION:</t>
  </si>
  <si>
    <t>Periodo neto (meses)</t>
  </si>
  <si>
    <t>periodo neto (meses)</t>
  </si>
  <si>
    <t>Tasa Básica:</t>
  </si>
  <si>
    <t>Tasa:</t>
  </si>
  <si>
    <t>‰</t>
  </si>
  <si>
    <t>COSTO DIRECTO ( SOLES):</t>
  </si>
  <si>
    <r>
      <t xml:space="preserve">2.  </t>
    </r>
    <r>
      <rPr>
        <b/>
        <u/>
        <sz val="11"/>
        <color theme="1"/>
        <rFont val="Times New Roman"/>
        <family val="1"/>
      </rPr>
      <t>GASTOS GENERALES</t>
    </r>
  </si>
  <si>
    <r>
      <rPr>
        <b/>
        <sz val="11"/>
        <color theme="1"/>
        <rFont val="Times New Roman"/>
        <family val="1"/>
      </rPr>
      <t xml:space="preserve">1. </t>
    </r>
    <r>
      <rPr>
        <b/>
        <u/>
        <sz val="11"/>
        <color theme="1"/>
        <rFont val="Times New Roman"/>
        <family val="1"/>
      </rPr>
      <t>COSTO DIRECTO</t>
    </r>
  </si>
  <si>
    <t xml:space="preserve">Equipo de protección personal (EPP)-Profesionales </t>
  </si>
  <si>
    <t>Equipo de proteccion personal (EPP)-técnicos</t>
  </si>
  <si>
    <t>MONTO A CONTRATAR</t>
  </si>
  <si>
    <t>Mobiliario y otros</t>
  </si>
  <si>
    <t>B. GASTOS GENERALES VARIABLES</t>
  </si>
  <si>
    <t>MESES</t>
  </si>
  <si>
    <t>8.04</t>
  </si>
  <si>
    <t>IMPLEMENTACION PLAN COVID-19</t>
  </si>
  <si>
    <t>A. GASTOS GENERALES FIJOS</t>
  </si>
  <si>
    <t>OBRA</t>
  </si>
  <si>
    <t>SENCICO (0.2% presupuesto)</t>
  </si>
  <si>
    <t>4.02</t>
  </si>
  <si>
    <t>Omnibus c/ radio trasmisor</t>
  </si>
  <si>
    <t>4.03</t>
  </si>
  <si>
    <t xml:space="preserve">Camion Baranda de 2Tn </t>
  </si>
  <si>
    <t>3.05</t>
  </si>
  <si>
    <t>costo+GG</t>
  </si>
  <si>
    <t>Gastos de Materiales e Limpieza en general</t>
  </si>
  <si>
    <t>CERRO COLORADO</t>
  </si>
  <si>
    <t>DISTRITO DE CERRO COLORADO</t>
  </si>
  <si>
    <t>GASTOS GENERALES Y CONTRATACION</t>
  </si>
  <si>
    <t>DOCUMENTACION DE REPRESENTACION</t>
  </si>
  <si>
    <t>VISITA A ZONA DSE EJECUCION DE LA OBRA</t>
  </si>
  <si>
    <t>ELABORACION DE PROPUESTA</t>
  </si>
  <si>
    <t>GLB</t>
  </si>
  <si>
    <t>ABRIL DEL 2025</t>
  </si>
  <si>
    <t>GASTOS INDIRECTO VARIOS</t>
  </si>
  <si>
    <t>LEGALES Y NOTARIALES DE LA ORGANIZACIÓN</t>
  </si>
  <si>
    <t>PATENTES Y REGALÍAS</t>
  </si>
  <si>
    <t>REGISTROS</t>
  </si>
  <si>
    <t>ASESORES CONSULTORES</t>
  </si>
  <si>
    <t>MES</t>
  </si>
  <si>
    <t>COSTO DIRECTO</t>
  </si>
  <si>
    <t>RESIDENTE DE OBRA (PERSONAL CLAVE)</t>
  </si>
  <si>
    <t>ESPECIALISTA EN CONTROL DE CALIDAD</t>
  </si>
  <si>
    <t>ESPECIALISTA EN SEGURIDAD Y SALUD (PERSONAL CLAVE)</t>
  </si>
  <si>
    <t>ESPECIALISTA EN MEDIO AMBIENTE (PERSONAL CLAVE)</t>
  </si>
  <si>
    <t>2</t>
  </si>
  <si>
    <t>2.00</t>
  </si>
  <si>
    <t>2.04</t>
  </si>
  <si>
    <t>2.05</t>
  </si>
  <si>
    <t>2.06</t>
  </si>
  <si>
    <t>3.0</t>
  </si>
  <si>
    <t>4.04</t>
  </si>
  <si>
    <t>4.05</t>
  </si>
  <si>
    <t>4.06</t>
  </si>
  <si>
    <t>4.07</t>
  </si>
  <si>
    <t>4.08</t>
  </si>
  <si>
    <t>5.0</t>
  </si>
  <si>
    <t>6.0</t>
  </si>
  <si>
    <t>6.07</t>
  </si>
  <si>
    <t>6.08</t>
  </si>
  <si>
    <t>6.09</t>
  </si>
  <si>
    <t>6.10</t>
  </si>
  <si>
    <t>6.11</t>
  </si>
  <si>
    <t>6.12</t>
  </si>
  <si>
    <t>7.0</t>
  </si>
  <si>
    <t>7.01</t>
  </si>
  <si>
    <t>7.03</t>
  </si>
  <si>
    <t>8.0</t>
  </si>
  <si>
    <t>OBRA:</t>
  </si>
  <si>
    <t>FECHA DE PRECIOS</t>
  </si>
  <si>
    <t>COSTO DE OBRA</t>
  </si>
  <si>
    <t>PLAZOS</t>
  </si>
  <si>
    <t>EJECUCION DE OBRA</t>
  </si>
  <si>
    <t>A</t>
  </si>
  <si>
    <t xml:space="preserve">  ETAPA DE SUPERVISIÓN DE EJECUCIÓN DE OBRA </t>
  </si>
  <si>
    <t>1</t>
  </si>
  <si>
    <t>PERSONAL PROFESIONAL Y TECNICO PARA SUPERVISION Y LIQUIDACION (incl. Leyes Sociales)</t>
  </si>
  <si>
    <t xml:space="preserve">a. Personal Profesional </t>
  </si>
  <si>
    <t>MATERIALES Y UTILES DE OFICINA PARA SUPERVISIÓN</t>
  </si>
  <si>
    <t>Útiles de Oficina y Dibujo</t>
  </si>
  <si>
    <t>Materiales Fungibles de Topografía y Suelos</t>
  </si>
  <si>
    <t>Copias Reproducciones e  Impresiones</t>
  </si>
  <si>
    <t>Materiales Fotográficos, etc.</t>
  </si>
  <si>
    <t>3</t>
  </si>
  <si>
    <t>OFICINAS DE CAMPO PARA SUPERVISIÓN (INC. EQUIP. Y SERVICIOS)</t>
  </si>
  <si>
    <t>Mobiliario de oficina de campo (Incl. movilización a campamento y devolución a depósito)</t>
  </si>
  <si>
    <t>Alquiler y mantenimiento de Of. de Campo (Agua , Luz, Telefono, Limpieza.)</t>
  </si>
  <si>
    <t>4</t>
  </si>
  <si>
    <t>IMPLEMENTOS DE SEGURIDAD</t>
  </si>
  <si>
    <t>Implementos de Seguridad Personal Tecnico</t>
  </si>
  <si>
    <t>MOVILIDAD Y EQUIPO DE CAMPO</t>
  </si>
  <si>
    <t>Camioneta Pick Up doble cabina 4x2 (*)</t>
  </si>
  <si>
    <t>CONTROL DE CALIDAD</t>
  </si>
  <si>
    <t>Pruebas y ensayos varios (Rotura de probetas, prueba de compactacion, mecanica de suelos, pruebas hidraulicas, etc.)</t>
  </si>
  <si>
    <t>7</t>
  </si>
  <si>
    <t>VARIOS</t>
  </si>
  <si>
    <t>B</t>
  </si>
  <si>
    <t xml:space="preserve">  ETAPA DE LIQUIDACION DE OBRA</t>
  </si>
  <si>
    <t xml:space="preserve">Ing.  Civil / Jefe de Supervisión  </t>
  </si>
  <si>
    <t>Ing. Civil Especialista en Liquidaciones</t>
  </si>
  <si>
    <t>Contador para Liquidación</t>
  </si>
  <si>
    <t>Asistente Contable</t>
  </si>
  <si>
    <t>C</t>
  </si>
  <si>
    <t>GASTO DE ELABORACION DE LIQUIDACION</t>
  </si>
  <si>
    <t>PROYECTO:</t>
  </si>
  <si>
    <t>VALOR REFERENCAL DE OBRA</t>
  </si>
  <si>
    <t>I</t>
  </si>
  <si>
    <t>ETAPA DE LIQUIDACION DEL PROYECTO</t>
  </si>
  <si>
    <t>SUELDOS Y SALARIOS (incl. Leyes Sociales)</t>
  </si>
  <si>
    <t>A. Personal Profesional</t>
  </si>
  <si>
    <t>Jeje de Supervision de Obra</t>
  </si>
  <si>
    <t>Ingeniero Civil (liquidador Tecnico)</t>
  </si>
  <si>
    <t>Contado Publico Colegiado (Liquidador Financiero)</t>
  </si>
  <si>
    <t>MOVILIZACION Y APOYO LOGISTICO</t>
  </si>
  <si>
    <t>MOVILIZACION Y DESMOVILIZACIÓN DE EQUIPOS</t>
  </si>
  <si>
    <t>MOVILIZACION Y DESMOVILIZACION</t>
  </si>
  <si>
    <t>PASAJES (Vía terrestre)</t>
  </si>
  <si>
    <t>PERSONAL PROFESIONAL, TÉCNICO Y ADMINISTRATIVO (TERRESTRE)</t>
  </si>
  <si>
    <t>VIÀTICOS Y ALIMENTACIÒN</t>
  </si>
  <si>
    <t>PERSONAL PROFESIONAL, TÉCNICO Y ADMINISTRATIVO</t>
  </si>
  <si>
    <t>MATERIAL MOBILIARIO Y ÙTILES  DE OFICINA</t>
  </si>
  <si>
    <t xml:space="preserve">MATERIALES DE LIMPIEZA </t>
  </si>
  <si>
    <t>PAPELERÍA Y UTILES DE ESCRITORIO</t>
  </si>
  <si>
    <t>MOBILIARIO</t>
  </si>
  <si>
    <t>AGUA PARA LA OFICINA</t>
  </si>
  <si>
    <t>COMBUSTIBLE</t>
  </si>
  <si>
    <t>OTROS MATERIALES REQUERIDOS</t>
  </si>
  <si>
    <t>D</t>
  </si>
  <si>
    <t>ALQUILERES</t>
  </si>
  <si>
    <t xml:space="preserve">ALQUILERES </t>
  </si>
  <si>
    <t>SERVICIO DE ALQUILER, EQUIPAMIENTO Y MANTENIMIENTO DE OFICINA</t>
  </si>
  <si>
    <t>SERVICIO DE ALQUILER, EQUIPAMIENTO Y MANTENIMIENTO DE VIVIENDA</t>
  </si>
  <si>
    <t>EQUIPOS</t>
  </si>
  <si>
    <t>ALQUILER DE COMPUTADORAS, PLOTER E IMPRESORAS</t>
  </si>
  <si>
    <t>VEHICULOS (Incluido seguro, equipamiento y otros)</t>
  </si>
  <si>
    <t>CAMIONETA 4X4</t>
  </si>
  <si>
    <t>OTROS ALQUILERES Y SERVICIOS</t>
  </si>
  <si>
    <t>TELÉFONO</t>
  </si>
  <si>
    <t>SERVICIO DE ELECTRICIDAD, AGUA Y DESAGUE</t>
  </si>
  <si>
    <t>SERVICIO DE ALIMENTACIÓN</t>
  </si>
  <si>
    <t>OTROS SERVICIOS REQUERIDOS EN OBRA</t>
  </si>
  <si>
    <t>E</t>
  </si>
  <si>
    <t>IMPLEMENTACION PLAN COVID 19</t>
  </si>
  <si>
    <t>TOTAL HONORARIOS</t>
  </si>
  <si>
    <t xml:space="preserve">GASTOS GENERALES </t>
  </si>
  <si>
    <t xml:space="preserve">MONTO TOTAL DE LIQUIDACION </t>
  </si>
  <si>
    <t>GASTO DE GESTION DE PROYECTOS</t>
  </si>
  <si>
    <t>VALOR REFERENCAL DE OBRA (CONTRATISTA)</t>
  </si>
  <si>
    <t xml:space="preserve">ETAPA DE GESTION DEL PROYECTO </t>
  </si>
  <si>
    <t>PROFESIONAL ADMINISTRATIVO ABOGADO</t>
  </si>
  <si>
    <t>ESPECIALISTA EN CONTRATACIONES</t>
  </si>
  <si>
    <t>ASISTENTE ADMINISTRATIVO</t>
  </si>
  <si>
    <t>B. Personal Técnico</t>
  </si>
  <si>
    <t>SECRETARIA</t>
  </si>
  <si>
    <t>ALQUILERES Y SERVICIOS</t>
  </si>
  <si>
    <t>a.- Alquiler de Vehículos (Incluidos operador, gasolina y seguros)</t>
  </si>
  <si>
    <t>B.- Servicios Varios</t>
  </si>
  <si>
    <t>SERVICIO DE GASTOS NOTARIALES</t>
  </si>
  <si>
    <t>MOBILIARIO, MATERIALES Y UTILES DE OFICINA</t>
  </si>
  <si>
    <t>Escritorio con sillas</t>
  </si>
  <si>
    <t>L</t>
  </si>
  <si>
    <t>GASTOS DE DIFUSION</t>
  </si>
  <si>
    <t>LANZAMIENTO Y DIFUSION DE INFORMACION EN MEDIOS  MASIVOS DE RADIO</t>
  </si>
  <si>
    <t>LANZAMIENTO Y DIFUSION DE INFORMACION EN MEDIOS  MASIVOS DE TELEVISION</t>
  </si>
  <si>
    <t>IMPLEMENTACION Y EJECUCION DE PROTOCOLO DE LIMPIEZA Y ASEO PERSONAL</t>
  </si>
  <si>
    <t>05.01.01</t>
  </si>
  <si>
    <t>IMPLEMENTACIÓN DE PLAN-COVID-19</t>
  </si>
  <si>
    <t>MONTO TOTAL DE GESTION DEL PROYECTO</t>
  </si>
  <si>
    <t>COSTO DE SUPERVISIÓN</t>
  </si>
  <si>
    <t>GASTOS SUPERVISION</t>
  </si>
  <si>
    <t>GASTOS DE LIQUIDACION</t>
  </si>
  <si>
    <t>GASTOS DE GESTION</t>
  </si>
  <si>
    <t>GASTOS DE EXPEDIENTE TECNICO</t>
  </si>
  <si>
    <t>3. UTILIDAD</t>
  </si>
  <si>
    <t>IMPUESTO GENERAL A LA VENTAS</t>
  </si>
  <si>
    <t>PRESUESTO A LICITAR</t>
  </si>
  <si>
    <t>INGENIERO</t>
  </si>
  <si>
    <t>PRESUESTO A PROYECTO</t>
  </si>
  <si>
    <t>SON:</t>
  </si>
  <si>
    <t>Resumen del Presupuesto del Proyecto</t>
  </si>
  <si>
    <t xml:space="preserve">DESAGREGADO DE GASTOS DE SUPERVISION </t>
  </si>
  <si>
    <t>JEFE DE SUPERVISION</t>
  </si>
  <si>
    <t>ESPECIALISTA EN COSTOS, PRESUPUESTO Y PROGRAMACION</t>
  </si>
  <si>
    <t>MEJORAMIENTO DEL SERVICIO DE MOVILIDAD EN LAS VÍAS LOCALES DE LA URBANIZACIÓN VILLA EL SOL, DISTRITO DE CERRO COLORADO DE LA PROVINCIA DE AREQUIPA DEL DEPARTAMENTO DE AREQUIPA</t>
  </si>
  <si>
    <t/>
  </si>
  <si>
    <t>GASTOS GENERALES</t>
  </si>
  <si>
    <t>12 %</t>
  </si>
  <si>
    <t>UTILIDAD</t>
  </si>
  <si>
    <t>8 %</t>
  </si>
  <si>
    <t xml:space="preserve">SUB TOTAL </t>
  </si>
  <si>
    <t>IGV</t>
  </si>
  <si>
    <t>18 %</t>
  </si>
  <si>
    <t>PRESUPUESTO SUB TOTAL</t>
  </si>
  <si>
    <t>SUPERVISION DE OBRA</t>
  </si>
  <si>
    <t>7 %</t>
  </si>
  <si>
    <t>EXPEDIENTE TECNICO</t>
  </si>
  <si>
    <t>5 %</t>
  </si>
  <si>
    <t>LIQUIDACION</t>
  </si>
  <si>
    <t>1.5 %</t>
  </si>
  <si>
    <t>GESTION DE PROYECTO</t>
  </si>
  <si>
    <t>PRESUPUESTO TOTAL DE INVERSION</t>
  </si>
  <si>
    <t>Son :</t>
  </si>
  <si>
    <t>DOS MILLONES CUATROCIENTOS OCHO MIL TRESCIENTOS VEINTINUEVE CON 00/100 SOLES</t>
  </si>
  <si>
    <t xml:space="preserve">MEJORAMIENTO DEL SERVICIO DE MOVILIDAD EN LAS VÍAS LOCALES DE LA URBANIZACIÓN VILLA EL SOL, DISTRITO DE CERRO COLORADO DE LA PROVINCIA DE AREQUIPA DEL DEPARTAMENTO DE AREQUIPA				</t>
  </si>
  <si>
    <t>Movilización Coordinación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</si>
</sst>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_-* #,##0.00_-;\-* #,##0.00_-;_-* &quot;-&quot;??_-;_-@_-"/>
    <numFmt numFmtId="165" formatCode="_-&quot;S/&quot;* #,##0.00_-;\-&quot;S/&quot;* #,##0.00_-;_-&quot;S/&quot;* &quot;-&quot;??_-;_-@_-"/>
    <numFmt numFmtId="166" formatCode="#,##0.0000"/>
    <numFmt numFmtId="167" formatCode="&quot;S.&quot;#,##0.00"/>
    <numFmt numFmtId="168" formatCode="0.000%"/>
    <numFmt numFmtId="169" formatCode="#,##0.000"/>
    <numFmt numFmtId="170" formatCode="* #,##0.00;* \-#,##0.00;* &quot;-&quot;??;@"/>
    <numFmt numFmtId="171" formatCode="_(* #,##0.00_);_(* \(#,##0.00\);_(* &quot;-&quot;??_);_(@_)"/>
    <numFmt numFmtId="172" formatCode="0.00000000000000%"/>
    <numFmt numFmtId="173" formatCode="0.000000000%"/>
    <numFmt numFmtId="174" formatCode="0.0000000000000%"/>
    <numFmt numFmtId="175" formatCode="0.0000000000000000%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color theme="4" tint="-0.499984740745262"/>
      <name val="Times New Roman"/>
      <family val="1"/>
    </font>
    <font>
      <sz val="10"/>
      <color theme="4" tint="-0.499984740745262"/>
      <name val="Arial"/>
      <family val="2"/>
    </font>
    <font>
      <b/>
      <u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6"/>
      <color rgb="FFFF0000"/>
      <name val="Arial Narrow"/>
      <family val="2"/>
    </font>
    <font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i/>
      <sz val="11"/>
      <color theme="4" tint="-0.499984740745262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Times New Roman"/>
      <family val="1"/>
    </font>
    <font>
      <b/>
      <i/>
      <sz val="10"/>
      <color theme="1"/>
      <name val="Arial Narrow"/>
      <family val="2"/>
    </font>
    <font>
      <b/>
      <i/>
      <sz val="10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8"/>
      <color theme="1"/>
      <name val="Times New Roman"/>
      <family val="1"/>
    </font>
    <font>
      <sz val="9"/>
      <color theme="1"/>
      <name val="Times New Roman"/>
      <family val="1"/>
    </font>
    <font>
      <b/>
      <i/>
      <u val="singleAccounting"/>
      <sz val="22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sz val="16"/>
      <color rgb="FFFF0000"/>
      <name val="Times New Roman"/>
      <family val="1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i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8" fillId="0" borderId="0"/>
  </cellStyleXfs>
  <cellXfs count="375">
    <xf numFmtId="0" fontId="0" fillId="0" borderId="0" xfId="0"/>
    <xf numFmtId="49" fontId="2" fillId="0" borderId="0" xfId="0" applyNumberFormat="1" applyFont="1" applyAlignment="1">
      <alignment horizontal="left" indent="4"/>
    </xf>
    <xf numFmtId="0" fontId="2" fillId="0" borderId="0" xfId="0" applyFont="1"/>
    <xf numFmtId="4" fontId="2" fillId="0" borderId="0" xfId="0" applyNumberFormat="1" applyFont="1"/>
    <xf numFmtId="2" fontId="2" fillId="0" borderId="0" xfId="0" applyNumberFormat="1" applyFont="1"/>
    <xf numFmtId="0" fontId="3" fillId="0" borderId="0" xfId="0" applyFont="1"/>
    <xf numFmtId="2" fontId="3" fillId="0" borderId="0" xfId="0" applyNumberFormat="1" applyFont="1"/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indent="3"/>
    </xf>
    <xf numFmtId="49" fontId="3" fillId="0" borderId="1" xfId="0" applyNumberFormat="1" applyFont="1" applyBorder="1" applyAlignment="1">
      <alignment horizontal="left" indent="3"/>
    </xf>
    <xf numFmtId="0" fontId="3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/>
    <xf numFmtId="2" fontId="2" fillId="0" borderId="1" xfId="0" applyNumberFormat="1" applyFont="1" applyBorder="1"/>
    <xf numFmtId="49" fontId="2" fillId="0" borderId="1" xfId="0" applyNumberFormat="1" applyFont="1" applyBorder="1" applyAlignment="1">
      <alignment horizontal="left" indent="3"/>
    </xf>
    <xf numFmtId="4" fontId="3" fillId="0" borderId="0" xfId="0" applyNumberFormat="1" applyFont="1"/>
    <xf numFmtId="49" fontId="3" fillId="0" borderId="7" xfId="0" applyNumberFormat="1" applyFont="1" applyBorder="1" applyAlignment="1">
      <alignment horizontal="left" indent="3"/>
    </xf>
    <xf numFmtId="0" fontId="3" fillId="0" borderId="8" xfId="0" applyFont="1" applyBorder="1"/>
    <xf numFmtId="49" fontId="3" fillId="2" borderId="22" xfId="0" applyNumberFormat="1" applyFont="1" applyFill="1" applyBorder="1" applyAlignment="1">
      <alignment horizontal="left" indent="3"/>
    </xf>
    <xf numFmtId="0" fontId="3" fillId="2" borderId="25" xfId="0" applyFont="1" applyFill="1" applyBorder="1"/>
    <xf numFmtId="4" fontId="3" fillId="2" borderId="25" xfId="0" applyNumberFormat="1" applyFont="1" applyFill="1" applyBorder="1"/>
    <xf numFmtId="2" fontId="3" fillId="2" borderId="25" xfId="0" applyNumberFormat="1" applyFont="1" applyFill="1" applyBorder="1"/>
    <xf numFmtId="4" fontId="3" fillId="2" borderId="24" xfId="0" applyNumberFormat="1" applyFont="1" applyFill="1" applyBorder="1"/>
    <xf numFmtId="4" fontId="3" fillId="0" borderId="1" xfId="0" applyNumberFormat="1" applyFont="1" applyBorder="1"/>
    <xf numFmtId="2" fontId="3" fillId="0" borderId="1" xfId="0" applyNumberFormat="1" applyFont="1" applyBorder="1"/>
    <xf numFmtId="49" fontId="3" fillId="2" borderId="7" xfId="0" applyNumberFormat="1" applyFont="1" applyFill="1" applyBorder="1" applyAlignment="1">
      <alignment horizontal="left" indent="3"/>
    </xf>
    <xf numFmtId="0" fontId="3" fillId="2" borderId="8" xfId="0" applyFont="1" applyFill="1" applyBorder="1"/>
    <xf numFmtId="4" fontId="3" fillId="2" borderId="8" xfId="0" applyNumberFormat="1" applyFont="1" applyFill="1" applyBorder="1"/>
    <xf numFmtId="2" fontId="3" fillId="2" borderId="8" xfId="0" applyNumberFormat="1" applyFont="1" applyFill="1" applyBorder="1"/>
    <xf numFmtId="4" fontId="3" fillId="2" borderId="9" xfId="0" applyNumberFormat="1" applyFont="1" applyFill="1" applyBorder="1"/>
    <xf numFmtId="168" fontId="2" fillId="0" borderId="1" xfId="0" applyNumberFormat="1" applyFont="1" applyBorder="1"/>
    <xf numFmtId="49" fontId="3" fillId="0" borderId="22" xfId="0" applyNumberFormat="1" applyFont="1" applyBorder="1" applyAlignment="1">
      <alignment horizontal="left" indent="3"/>
    </xf>
    <xf numFmtId="2" fontId="2" fillId="0" borderId="0" xfId="0" applyNumberFormat="1" applyFont="1" applyAlignment="1">
      <alignment horizontal="left" inden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left" wrapText="1" indent="1"/>
    </xf>
    <xf numFmtId="4" fontId="2" fillId="0" borderId="0" xfId="0" applyNumberFormat="1" applyFont="1" applyAlignment="1">
      <alignment wrapText="1"/>
    </xf>
    <xf numFmtId="2" fontId="3" fillId="0" borderId="19" xfId="0" applyNumberFormat="1" applyFont="1" applyBorder="1" applyAlignment="1">
      <alignment horizontal="left" indent="1"/>
    </xf>
    <xf numFmtId="0" fontId="3" fillId="0" borderId="20" xfId="0" applyFont="1" applyBorder="1"/>
    <xf numFmtId="4" fontId="3" fillId="0" borderId="20" xfId="0" applyNumberFormat="1" applyFont="1" applyBorder="1"/>
    <xf numFmtId="4" fontId="3" fillId="0" borderId="21" xfId="0" applyNumberFormat="1" applyFont="1" applyBorder="1"/>
    <xf numFmtId="2" fontId="2" fillId="0" borderId="16" xfId="0" applyNumberFormat="1" applyFont="1" applyBorder="1" applyAlignment="1">
      <alignment horizontal="left" indent="1"/>
    </xf>
    <xf numFmtId="0" fontId="2" fillId="0" borderId="17" xfId="0" applyFont="1" applyBorder="1"/>
    <xf numFmtId="4" fontId="2" fillId="0" borderId="17" xfId="0" applyNumberFormat="1" applyFont="1" applyBorder="1"/>
    <xf numFmtId="4" fontId="2" fillId="0" borderId="18" xfId="0" applyNumberFormat="1" applyFont="1" applyBorder="1"/>
    <xf numFmtId="2" fontId="2" fillId="0" borderId="14" xfId="0" applyNumberFormat="1" applyFont="1" applyBorder="1" applyAlignment="1">
      <alignment horizontal="left" indent="1"/>
    </xf>
    <xf numFmtId="0" fontId="2" fillId="0" borderId="2" xfId="0" applyFont="1" applyBorder="1"/>
    <xf numFmtId="4" fontId="2" fillId="0" borderId="2" xfId="0" applyNumberFormat="1" applyFont="1" applyBorder="1"/>
    <xf numFmtId="4" fontId="2" fillId="0" borderId="15" xfId="0" applyNumberFormat="1" applyFont="1" applyBorder="1"/>
    <xf numFmtId="4" fontId="2" fillId="0" borderId="12" xfId="0" applyNumberFormat="1" applyFont="1" applyBorder="1"/>
    <xf numFmtId="4" fontId="2" fillId="0" borderId="13" xfId="0" applyNumberFormat="1" applyFont="1" applyBorder="1"/>
    <xf numFmtId="4" fontId="2" fillId="0" borderId="10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indent="2"/>
    </xf>
    <xf numFmtId="10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4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horizontal="center" vertical="center"/>
    </xf>
    <xf numFmtId="4" fontId="3" fillId="3" borderId="25" xfId="0" applyNumberFormat="1" applyFont="1" applyFill="1" applyBorder="1"/>
    <xf numFmtId="0" fontId="2" fillId="0" borderId="0" xfId="0" applyFont="1" applyAlignment="1">
      <alignment horizontal="right" indent="1"/>
    </xf>
    <xf numFmtId="0" fontId="2" fillId="0" borderId="25" xfId="0" applyFont="1" applyBorder="1"/>
    <xf numFmtId="0" fontId="4" fillId="0" borderId="0" xfId="0" applyFont="1"/>
    <xf numFmtId="4" fontId="4" fillId="0" borderId="0" xfId="0" applyNumberFormat="1" applyFont="1"/>
    <xf numFmtId="10" fontId="4" fillId="0" borderId="0" xfId="1" applyNumberFormat="1" applyFont="1"/>
    <xf numFmtId="4" fontId="5" fillId="0" borderId="25" xfId="0" applyNumberFormat="1" applyFont="1" applyBorder="1"/>
    <xf numFmtId="167" fontId="4" fillId="0" borderId="0" xfId="0" applyNumberFormat="1" applyFont="1"/>
    <xf numFmtId="0" fontId="4" fillId="0" borderId="25" xfId="0" applyFont="1" applyBorder="1"/>
    <xf numFmtId="167" fontId="4" fillId="0" borderId="25" xfId="0" applyNumberFormat="1" applyFont="1" applyBorder="1"/>
    <xf numFmtId="169" fontId="4" fillId="0" borderId="0" xfId="0" applyNumberFormat="1" applyFont="1"/>
    <xf numFmtId="0" fontId="2" fillId="0" borderId="0" xfId="0" applyFont="1" applyAlignment="1">
      <alignment horizontal="center" wrapText="1"/>
    </xf>
    <xf numFmtId="0" fontId="9" fillId="0" borderId="0" xfId="0" applyFont="1"/>
    <xf numFmtId="0" fontId="8" fillId="0" borderId="25" xfId="0" applyFont="1" applyBorder="1"/>
    <xf numFmtId="4" fontId="8" fillId="0" borderId="25" xfId="0" applyNumberFormat="1" applyFont="1" applyBorder="1"/>
    <xf numFmtId="2" fontId="8" fillId="0" borderId="25" xfId="0" applyNumberFormat="1" applyFont="1" applyBorder="1"/>
    <xf numFmtId="4" fontId="8" fillId="0" borderId="24" xfId="0" applyNumberFormat="1" applyFont="1" applyBorder="1"/>
    <xf numFmtId="0" fontId="8" fillId="0" borderId="20" xfId="0" applyFont="1" applyBorder="1"/>
    <xf numFmtId="4" fontId="8" fillId="0" borderId="20" xfId="0" applyNumberFormat="1" applyFont="1" applyBorder="1"/>
    <xf numFmtId="4" fontId="8" fillId="0" borderId="21" xfId="0" applyNumberFormat="1" applyFont="1" applyBorder="1"/>
    <xf numFmtId="0" fontId="8" fillId="0" borderId="0" xfId="0" applyFont="1"/>
    <xf numFmtId="0" fontId="6" fillId="0" borderId="0" xfId="2"/>
    <xf numFmtId="0" fontId="6" fillId="0" borderId="1" xfId="2" applyBorder="1"/>
    <xf numFmtId="4" fontId="6" fillId="0" borderId="1" xfId="2" applyNumberFormat="1" applyBorder="1"/>
    <xf numFmtId="4" fontId="0" fillId="5" borderId="0" xfId="2" applyNumberFormat="1" applyFont="1" applyFill="1"/>
    <xf numFmtId="0" fontId="0" fillId="0" borderId="0" xfId="2" applyFont="1" applyAlignment="1">
      <alignment horizontal="left"/>
    </xf>
    <xf numFmtId="0" fontId="0" fillId="0" borderId="0" xfId="2" applyFont="1"/>
    <xf numFmtId="0" fontId="10" fillId="0" borderId="25" xfId="2" applyFont="1" applyBorder="1" applyAlignment="1">
      <alignment vertical="center"/>
    </xf>
    <xf numFmtId="0" fontId="6" fillId="0" borderId="25" xfId="2" applyBorder="1" applyAlignment="1">
      <alignment horizontal="center" vertical="center"/>
    </xf>
    <xf numFmtId="171" fontId="6" fillId="0" borderId="25" xfId="6" applyNumberFormat="1" applyFont="1" applyFill="1" applyBorder="1" applyAlignment="1">
      <alignment horizontal="center" vertical="center"/>
    </xf>
    <xf numFmtId="43" fontId="6" fillId="0" borderId="25" xfId="6" applyFont="1" applyFill="1" applyBorder="1" applyAlignment="1">
      <alignment vertical="center"/>
    </xf>
    <xf numFmtId="0" fontId="6" fillId="0" borderId="0" xfId="2" applyAlignment="1">
      <alignment vertical="center"/>
    </xf>
    <xf numFmtId="0" fontId="6" fillId="0" borderId="25" xfId="2" applyBorder="1" applyAlignment="1">
      <alignment vertical="center"/>
    </xf>
    <xf numFmtId="43" fontId="10" fillId="0" borderId="25" xfId="6" applyFont="1" applyFill="1" applyBorder="1" applyAlignment="1">
      <alignment vertical="center"/>
    </xf>
    <xf numFmtId="4" fontId="12" fillId="0" borderId="0" xfId="0" applyNumberFormat="1" applyFont="1"/>
    <xf numFmtId="167" fontId="12" fillId="0" borderId="0" xfId="0" applyNumberFormat="1" applyFont="1"/>
    <xf numFmtId="4" fontId="13" fillId="0" borderId="1" xfId="2" applyNumberFormat="1" applyFont="1" applyBorder="1"/>
    <xf numFmtId="4" fontId="15" fillId="0" borderId="0" xfId="0" applyNumberFormat="1" applyFont="1"/>
    <xf numFmtId="43" fontId="16" fillId="0" borderId="1" xfId="0" applyNumberFormat="1" applyFont="1" applyBorder="1" applyAlignment="1">
      <alignment vertical="center"/>
    </xf>
    <xf numFmtId="0" fontId="17" fillId="0" borderId="0" xfId="0" applyFont="1"/>
    <xf numFmtId="0" fontId="19" fillId="0" borderId="26" xfId="2" applyFont="1" applyBorder="1" applyAlignment="1">
      <alignment horizontal="center" vertical="center"/>
    </xf>
    <xf numFmtId="171" fontId="19" fillId="0" borderId="26" xfId="7" applyFont="1" applyFill="1" applyBorder="1" applyAlignment="1">
      <alignment vertical="center"/>
    </xf>
    <xf numFmtId="0" fontId="2" fillId="0" borderId="27" xfId="8" applyFont="1" applyBorder="1" applyAlignment="1">
      <alignment horizontal="left" vertical="center"/>
    </xf>
    <xf numFmtId="0" fontId="20" fillId="0" borderId="26" xfId="2" applyFont="1" applyBorder="1" applyAlignment="1">
      <alignment vertical="center"/>
    </xf>
    <xf numFmtId="2" fontId="2" fillId="0" borderId="11" xfId="0" applyNumberFormat="1" applyFont="1" applyBorder="1" applyAlignment="1">
      <alignment horizontal="left" indent="1"/>
    </xf>
    <xf numFmtId="0" fontId="2" fillId="0" borderId="12" xfId="0" applyFont="1" applyBorder="1"/>
    <xf numFmtId="43" fontId="21" fillId="0" borderId="0" xfId="0" applyNumberFormat="1" applyFont="1" applyAlignment="1">
      <alignment vertical="center"/>
    </xf>
    <xf numFmtId="0" fontId="2" fillId="0" borderId="8" xfId="0" applyFont="1" applyBorder="1"/>
    <xf numFmtId="4" fontId="2" fillId="0" borderId="8" xfId="0" applyNumberFormat="1" applyFont="1" applyBorder="1"/>
    <xf numFmtId="2" fontId="2" fillId="0" borderId="8" xfId="0" applyNumberFormat="1" applyFont="1" applyBorder="1"/>
    <xf numFmtId="4" fontId="2" fillId="0" borderId="9" xfId="0" applyNumberFormat="1" applyFont="1" applyBorder="1"/>
    <xf numFmtId="4" fontId="22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indent="3"/>
    </xf>
    <xf numFmtId="43" fontId="2" fillId="0" borderId="0" xfId="6" applyFont="1"/>
    <xf numFmtId="0" fontId="2" fillId="0" borderId="5" xfId="0" applyFont="1" applyBorder="1" applyAlignment="1">
      <alignment vertical="center"/>
    </xf>
    <xf numFmtId="2" fontId="2" fillId="0" borderId="39" xfId="0" applyNumberFormat="1" applyFont="1" applyBorder="1" applyAlignment="1">
      <alignment horizontal="left" indent="1"/>
    </xf>
    <xf numFmtId="0" fontId="2" fillId="0" borderId="40" xfId="0" applyFont="1" applyBorder="1"/>
    <xf numFmtId="4" fontId="2" fillId="0" borderId="40" xfId="0" applyNumberFormat="1" applyFont="1" applyBorder="1"/>
    <xf numFmtId="4" fontId="2" fillId="0" borderId="41" xfId="0" applyNumberFormat="1" applyFont="1" applyBorder="1"/>
    <xf numFmtId="2" fontId="2" fillId="6" borderId="28" xfId="0" applyNumberFormat="1" applyFont="1" applyFill="1" applyBorder="1" applyAlignment="1">
      <alignment horizontal="left" indent="1"/>
    </xf>
    <xf numFmtId="0" fontId="3" fillId="6" borderId="29" xfId="0" applyFont="1" applyFill="1" applyBorder="1"/>
    <xf numFmtId="4" fontId="3" fillId="6" borderId="29" xfId="0" applyNumberFormat="1" applyFont="1" applyFill="1" applyBorder="1"/>
    <xf numFmtId="4" fontId="3" fillId="6" borderId="30" xfId="0" applyNumberFormat="1" applyFont="1" applyFill="1" applyBorder="1"/>
    <xf numFmtId="2" fontId="2" fillId="0" borderId="42" xfId="0" applyNumberFormat="1" applyFont="1" applyBorder="1" applyAlignment="1">
      <alignment horizontal="left" indent="1"/>
    </xf>
    <xf numFmtId="0" fontId="3" fillId="6" borderId="28" xfId="0" applyFont="1" applyFill="1" applyBorder="1" applyAlignment="1">
      <alignment horizontal="left" indent="1"/>
    </xf>
    <xf numFmtId="0" fontId="2" fillId="6" borderId="29" xfId="0" applyFont="1" applyFill="1" applyBorder="1"/>
    <xf numFmtId="4" fontId="2" fillId="6" borderId="29" xfId="0" applyNumberFormat="1" applyFont="1" applyFill="1" applyBorder="1"/>
    <xf numFmtId="0" fontId="3" fillId="6" borderId="44" xfId="0" applyFont="1" applyFill="1" applyBorder="1"/>
    <xf numFmtId="4" fontId="3" fillId="6" borderId="44" xfId="0" applyNumberFormat="1" applyFont="1" applyFill="1" applyBorder="1"/>
    <xf numFmtId="4" fontId="3" fillId="6" borderId="45" xfId="0" applyNumberFormat="1" applyFont="1" applyFill="1" applyBorder="1"/>
    <xf numFmtId="0" fontId="2" fillId="0" borderId="46" xfId="0" applyFont="1" applyBorder="1"/>
    <xf numFmtId="166" fontId="2" fillId="0" borderId="46" xfId="0" applyNumberFormat="1" applyFont="1" applyBorder="1"/>
    <xf numFmtId="4" fontId="2" fillId="0" borderId="46" xfId="0" applyNumberFormat="1" applyFont="1" applyBorder="1"/>
    <xf numFmtId="4" fontId="2" fillId="0" borderId="47" xfId="0" applyNumberFormat="1" applyFont="1" applyBorder="1"/>
    <xf numFmtId="0" fontId="2" fillId="0" borderId="48" xfId="0" applyFont="1" applyBorder="1" applyAlignment="1">
      <alignment wrapText="1"/>
    </xf>
    <xf numFmtId="43" fontId="21" fillId="0" borderId="49" xfId="0" applyNumberFormat="1" applyFont="1" applyBorder="1" applyAlignment="1">
      <alignment vertical="center"/>
    </xf>
    <xf numFmtId="0" fontId="4" fillId="0" borderId="48" xfId="0" applyFont="1" applyBorder="1" applyAlignment="1">
      <alignment wrapText="1"/>
    </xf>
    <xf numFmtId="0" fontId="4" fillId="0" borderId="0" xfId="0" applyFont="1" applyAlignment="1">
      <alignment horizontal="right" indent="1"/>
    </xf>
    <xf numFmtId="0" fontId="4" fillId="0" borderId="49" xfId="0" applyFont="1" applyBorder="1"/>
    <xf numFmtId="10" fontId="6" fillId="0" borderId="0" xfId="1" applyNumberFormat="1" applyFont="1" applyFill="1" applyBorder="1" applyProtection="1"/>
    <xf numFmtId="10" fontId="4" fillId="0" borderId="0" xfId="1" applyNumberFormat="1" applyFont="1" applyBorder="1" applyAlignment="1">
      <alignment horizontal="right" indent="1"/>
    </xf>
    <xf numFmtId="4" fontId="6" fillId="0" borderId="49" xfId="2" applyNumberFormat="1" applyBorder="1"/>
    <xf numFmtId="4" fontId="4" fillId="0" borderId="0" xfId="0" applyNumberFormat="1" applyFont="1" applyAlignment="1">
      <alignment horizontal="right" indent="1"/>
    </xf>
    <xf numFmtId="4" fontId="4" fillId="0" borderId="49" xfId="0" applyNumberFormat="1" applyFont="1" applyBorder="1"/>
    <xf numFmtId="39" fontId="6" fillId="0" borderId="0" xfId="2" applyNumberFormat="1"/>
    <xf numFmtId="4" fontId="5" fillId="0" borderId="50" xfId="0" applyNumberFormat="1" applyFont="1" applyBorder="1"/>
    <xf numFmtId="10" fontId="4" fillId="0" borderId="0" xfId="1" applyNumberFormat="1" applyFont="1" applyBorder="1"/>
    <xf numFmtId="0" fontId="6" fillId="0" borderId="0" xfId="0" applyFont="1"/>
    <xf numFmtId="2" fontId="4" fillId="0" borderId="0" xfId="1" applyNumberFormat="1" applyFont="1" applyBorder="1" applyAlignment="1">
      <alignment horizontal="right" indent="1"/>
    </xf>
    <xf numFmtId="0" fontId="4" fillId="0" borderId="51" xfId="0" applyFont="1" applyBorder="1" applyAlignment="1">
      <alignment wrapText="1"/>
    </xf>
    <xf numFmtId="4" fontId="5" fillId="3" borderId="54" xfId="0" applyNumberFormat="1" applyFont="1" applyFill="1" applyBorder="1"/>
    <xf numFmtId="173" fontId="2" fillId="0" borderId="0" xfId="1" applyNumberFormat="1" applyFont="1"/>
    <xf numFmtId="174" fontId="2" fillId="0" borderId="0" xfId="1" applyNumberFormat="1" applyFont="1"/>
    <xf numFmtId="172" fontId="2" fillId="0" borderId="0" xfId="1" applyNumberFormat="1" applyFont="1"/>
    <xf numFmtId="0" fontId="31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indent="4"/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2" fontId="2" fillId="0" borderId="0" xfId="0" applyNumberFormat="1" applyFont="1" applyProtection="1">
      <protection locked="0"/>
    </xf>
    <xf numFmtId="4" fontId="32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indent="3"/>
      <protection locked="0"/>
    </xf>
    <xf numFmtId="49" fontId="3" fillId="7" borderId="1" xfId="0" applyNumberFormat="1" applyFont="1" applyFill="1" applyBorder="1" applyAlignment="1" applyProtection="1">
      <alignment horizontal="left" indent="3"/>
      <protection locked="0"/>
    </xf>
    <xf numFmtId="4" fontId="3" fillId="7" borderId="1" xfId="0" applyNumberFormat="1" applyFont="1" applyFill="1" applyBorder="1" applyProtection="1">
      <protection locked="0"/>
    </xf>
    <xf numFmtId="49" fontId="3" fillId="8" borderId="1" xfId="0" applyNumberFormat="1" applyFont="1" applyFill="1" applyBorder="1" applyAlignment="1" applyProtection="1">
      <alignment horizontal="left" indent="3"/>
      <protection locked="0"/>
    </xf>
    <xf numFmtId="4" fontId="3" fillId="8" borderId="1" xfId="0" applyNumberFormat="1" applyFont="1" applyFill="1" applyBorder="1" applyProtection="1">
      <protection locked="0"/>
    </xf>
    <xf numFmtId="49" fontId="3" fillId="0" borderId="0" xfId="0" applyNumberFormat="1" applyFont="1" applyAlignment="1" applyProtection="1">
      <alignment horizontal="left" indent="3"/>
      <protection locked="0"/>
    </xf>
    <xf numFmtId="49" fontId="2" fillId="0" borderId="1" xfId="0" applyNumberFormat="1" applyFont="1" applyBorder="1" applyAlignment="1" applyProtection="1">
      <alignment horizontal="left" indent="3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>
      <protection locked="0"/>
    </xf>
    <xf numFmtId="4" fontId="2" fillId="0" borderId="4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left" indent="3"/>
      <protection locked="0"/>
    </xf>
    <xf numFmtId="0" fontId="2" fillId="0" borderId="22" xfId="0" applyFont="1" applyBorder="1" applyProtection="1">
      <protection locked="0"/>
    </xf>
    <xf numFmtId="0" fontId="2" fillId="0" borderId="25" xfId="0" applyFont="1" applyBorder="1" applyProtection="1">
      <protection locked="0"/>
    </xf>
    <xf numFmtId="4" fontId="2" fillId="0" borderId="25" xfId="0" applyNumberFormat="1" applyFont="1" applyBorder="1" applyProtection="1">
      <protection locked="0"/>
    </xf>
    <xf numFmtId="2" fontId="2" fillId="0" borderId="25" xfId="0" applyNumberFormat="1" applyFont="1" applyBorder="1" applyProtection="1">
      <protection locked="0"/>
    </xf>
    <xf numFmtId="4" fontId="2" fillId="0" borderId="24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0" fontId="3" fillId="0" borderId="22" xfId="0" applyFont="1" applyBorder="1" applyAlignment="1" applyProtection="1">
      <alignment wrapText="1"/>
      <protection locked="0"/>
    </xf>
    <xf numFmtId="164" fontId="15" fillId="0" borderId="0" xfId="0" applyNumberFormat="1" applyFont="1"/>
    <xf numFmtId="0" fontId="33" fillId="0" borderId="0" xfId="0" applyFont="1" applyProtection="1">
      <protection locked="0"/>
    </xf>
    <xf numFmtId="4" fontId="33" fillId="0" borderId="0" xfId="0" applyNumberFormat="1" applyFont="1" applyProtection="1">
      <protection locked="0"/>
    </xf>
    <xf numFmtId="2" fontId="22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/>
    <xf numFmtId="0" fontId="3" fillId="8" borderId="22" xfId="0" applyFont="1" applyFill="1" applyBorder="1" applyProtection="1">
      <protection locked="0"/>
    </xf>
    <xf numFmtId="0" fontId="3" fillId="8" borderId="25" xfId="0" applyFont="1" applyFill="1" applyBorder="1" applyProtection="1">
      <protection locked="0"/>
    </xf>
    <xf numFmtId="0" fontId="3" fillId="8" borderId="24" xfId="0" applyFont="1" applyFill="1" applyBorder="1" applyProtection="1">
      <protection locked="0"/>
    </xf>
    <xf numFmtId="0" fontId="14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wrapText="1"/>
      <protection locked="0"/>
    </xf>
    <xf numFmtId="49" fontId="3" fillId="4" borderId="1" xfId="0" applyNumberFormat="1" applyFont="1" applyFill="1" applyBorder="1" applyAlignment="1" applyProtection="1">
      <alignment horizontal="left" indent="3"/>
      <protection locked="0"/>
    </xf>
    <xf numFmtId="4" fontId="2" fillId="4" borderId="1" xfId="0" applyNumberFormat="1" applyFont="1" applyFill="1" applyBorder="1" applyProtection="1">
      <protection locked="0"/>
    </xf>
    <xf numFmtId="49" fontId="8" fillId="8" borderId="1" xfId="0" applyNumberFormat="1" applyFont="1" applyFill="1" applyBorder="1" applyAlignment="1" applyProtection="1">
      <alignment horizontal="left" indent="3"/>
      <protection locked="0"/>
    </xf>
    <xf numFmtId="0" fontId="8" fillId="8" borderId="22" xfId="0" applyFont="1" applyFill="1" applyBorder="1" applyProtection="1">
      <protection locked="0"/>
    </xf>
    <xf numFmtId="0" fontId="8" fillId="8" borderId="25" xfId="0" applyFont="1" applyFill="1" applyBorder="1" applyProtection="1">
      <protection locked="0"/>
    </xf>
    <xf numFmtId="0" fontId="8" fillId="8" borderId="24" xfId="0" applyFont="1" applyFill="1" applyBorder="1" applyAlignment="1" applyProtection="1">
      <alignment horizontal="center"/>
      <protection locked="0"/>
    </xf>
    <xf numFmtId="4" fontId="8" fillId="8" borderId="1" xfId="0" applyNumberFormat="1" applyFont="1" applyFill="1" applyBorder="1" applyProtection="1">
      <protection locked="0"/>
    </xf>
    <xf numFmtId="4" fontId="9" fillId="0" borderId="0" xfId="0" applyNumberFormat="1" applyFont="1"/>
    <xf numFmtId="4" fontId="34" fillId="0" borderId="0" xfId="0" applyNumberFormat="1" applyFont="1" applyProtection="1">
      <protection locked="0"/>
    </xf>
    <xf numFmtId="4" fontId="35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7" borderId="22" xfId="0" applyFont="1" applyFill="1" applyBorder="1" applyProtection="1">
      <protection locked="0"/>
    </xf>
    <xf numFmtId="0" fontId="3" fillId="7" borderId="25" xfId="0" applyFont="1" applyFill="1" applyBorder="1" applyProtection="1">
      <protection locked="0"/>
    </xf>
    <xf numFmtId="4" fontId="3" fillId="7" borderId="24" xfId="0" applyNumberFormat="1" applyFont="1" applyFill="1" applyBorder="1" applyProtection="1">
      <protection locked="0"/>
    </xf>
    <xf numFmtId="0" fontId="20" fillId="0" borderId="27" xfId="8" applyFont="1" applyBorder="1" applyAlignment="1">
      <alignment horizontal="center" vertical="center"/>
    </xf>
    <xf numFmtId="0" fontId="2" fillId="0" borderId="55" xfId="8" applyFont="1" applyBorder="1" applyAlignment="1">
      <alignment horizontal="left" vertical="center"/>
    </xf>
    <xf numFmtId="4" fontId="2" fillId="0" borderId="55" xfId="8" applyNumberFormat="1" applyFont="1" applyBorder="1" applyAlignment="1">
      <alignment horizontal="center" vertical="center"/>
    </xf>
    <xf numFmtId="4" fontId="2" fillId="0" borderId="27" xfId="8" applyNumberFormat="1" applyFont="1" applyBorder="1" applyAlignment="1">
      <alignment horizontal="center" vertical="center"/>
    </xf>
    <xf numFmtId="4" fontId="4" fillId="0" borderId="55" xfId="9" applyNumberFormat="1" applyFont="1" applyBorder="1" applyAlignment="1">
      <alignment horizontal="right" vertical="center" wrapText="1"/>
    </xf>
    <xf numFmtId="4" fontId="2" fillId="0" borderId="55" xfId="8" applyNumberFormat="1" applyFont="1" applyBorder="1" applyAlignment="1">
      <alignment horizontal="right" vertical="center"/>
    </xf>
    <xf numFmtId="4" fontId="2" fillId="0" borderId="55" xfId="8" applyNumberFormat="1" applyFont="1" applyBorder="1" applyAlignment="1">
      <alignment vertical="center"/>
    </xf>
    <xf numFmtId="4" fontId="3" fillId="4" borderId="1" xfId="0" applyNumberFormat="1" applyFont="1" applyFill="1" applyBorder="1" applyProtection="1">
      <protection locked="0"/>
    </xf>
    <xf numFmtId="0" fontId="2" fillId="9" borderId="0" xfId="0" applyFont="1" applyFill="1"/>
    <xf numFmtId="0" fontId="8" fillId="8" borderId="24" xfId="0" applyFont="1" applyFill="1" applyBorder="1" applyProtection="1">
      <protection locked="0"/>
    </xf>
    <xf numFmtId="43" fontId="9" fillId="0" borderId="0" xfId="6" applyFont="1"/>
    <xf numFmtId="4" fontId="17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0" fontId="2" fillId="0" borderId="0" xfId="0" applyFont="1" applyAlignment="1">
      <alignment horizontal="center"/>
    </xf>
    <xf numFmtId="17" fontId="3" fillId="0" borderId="0" xfId="0" quotePrefix="1" applyNumberFormat="1" applyFont="1" applyAlignment="1" applyProtection="1">
      <alignment vertical="center"/>
      <protection locked="0"/>
    </xf>
    <xf numFmtId="43" fontId="2" fillId="0" borderId="1" xfId="6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/>
    </xf>
    <xf numFmtId="10" fontId="29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vertical="center"/>
    </xf>
    <xf numFmtId="10" fontId="29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0" fontId="3" fillId="0" borderId="32" xfId="0" applyFont="1" applyBorder="1" applyAlignment="1">
      <alignment horizontal="left" vertical="center"/>
    </xf>
    <xf numFmtId="4" fontId="3" fillId="0" borderId="56" xfId="0" applyNumberFormat="1" applyFont="1" applyBorder="1" applyAlignment="1">
      <alignment vertical="center"/>
    </xf>
    <xf numFmtId="10" fontId="29" fillId="0" borderId="34" xfId="0" applyNumberFormat="1" applyFont="1" applyBorder="1" applyAlignment="1">
      <alignment horizontal="center" vertical="center"/>
    </xf>
    <xf numFmtId="17" fontId="3" fillId="0" borderId="0" xfId="0" quotePrefix="1" applyNumberFormat="1" applyFont="1" applyProtection="1">
      <protection locked="0"/>
    </xf>
    <xf numFmtId="17" fontId="3" fillId="0" borderId="0" xfId="0" quotePrefix="1" applyNumberFormat="1" applyFont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left" indent="3"/>
    </xf>
    <xf numFmtId="2" fontId="2" fillId="0" borderId="4" xfId="0" applyNumberFormat="1" applyFont="1" applyBorder="1"/>
    <xf numFmtId="0" fontId="2" fillId="0" borderId="1" xfId="0" applyFont="1" applyBorder="1" applyAlignment="1">
      <alignment wrapText="1"/>
    </xf>
    <xf numFmtId="14" fontId="2" fillId="0" borderId="0" xfId="0" applyNumberFormat="1" applyFont="1"/>
    <xf numFmtId="175" fontId="2" fillId="0" borderId="4" xfId="0" applyNumberFormat="1" applyFont="1" applyBorder="1" applyAlignment="1">
      <alignment horizontal="center" vertical="center"/>
    </xf>
    <xf numFmtId="0" fontId="0" fillId="0" borderId="0" xfId="0"/>
    <xf numFmtId="43" fontId="37" fillId="0" borderId="0" xfId="0" applyNumberFormat="1" applyFont="1" applyAlignment="1">
      <alignment vertical="center"/>
    </xf>
    <xf numFmtId="43" fontId="36" fillId="0" borderId="31" xfId="0" applyNumberFormat="1" applyFont="1" applyBorder="1" applyAlignment="1">
      <alignment vertical="center"/>
    </xf>
    <xf numFmtId="43" fontId="36" fillId="0" borderId="48" xfId="0" applyNumberFormat="1" applyFont="1" applyBorder="1" applyAlignment="1">
      <alignment vertical="center"/>
    </xf>
    <xf numFmtId="43" fontId="36" fillId="0" borderId="49" xfId="0" applyNumberFormat="1" applyFont="1" applyBorder="1" applyAlignment="1">
      <alignment vertical="center"/>
    </xf>
    <xf numFmtId="43" fontId="36" fillId="0" borderId="36" xfId="0" applyNumberFormat="1" applyFont="1" applyBorder="1" applyAlignment="1">
      <alignment vertical="center"/>
    </xf>
    <xf numFmtId="43" fontId="37" fillId="0" borderId="0" xfId="0" quotePrefix="1" applyNumberFormat="1" applyFont="1" applyAlignment="1">
      <alignment horizontal="right" vertical="center"/>
    </xf>
    <xf numFmtId="43" fontId="37" fillId="0" borderId="49" xfId="0" applyNumberFormat="1" applyFont="1" applyBorder="1" applyAlignment="1">
      <alignment vertical="center"/>
    </xf>
    <xf numFmtId="43" fontId="39" fillId="0" borderId="35" xfId="0" applyNumberFormat="1" applyFont="1" applyBorder="1" applyAlignment="1">
      <alignment horizontal="right" vertical="center"/>
    </xf>
    <xf numFmtId="43" fontId="39" fillId="0" borderId="31" xfId="0" applyNumberFormat="1" applyFont="1" applyBorder="1" applyAlignment="1">
      <alignment vertical="center"/>
    </xf>
    <xf numFmtId="43" fontId="36" fillId="3" borderId="28" xfId="0" applyNumberFormat="1" applyFont="1" applyFill="1" applyBorder="1" applyAlignment="1">
      <alignment vertical="center"/>
    </xf>
    <xf numFmtId="43" fontId="21" fillId="3" borderId="29" xfId="0" applyNumberFormat="1" applyFont="1" applyFill="1" applyBorder="1" applyAlignment="1">
      <alignment vertical="center"/>
    </xf>
    <xf numFmtId="43" fontId="36" fillId="3" borderId="29" xfId="0" applyNumberFormat="1" applyFont="1" applyFill="1" applyBorder="1" applyAlignment="1">
      <alignment vertical="center"/>
    </xf>
    <xf numFmtId="43" fontId="21" fillId="3" borderId="29" xfId="0" quotePrefix="1" applyNumberFormat="1" applyFont="1" applyFill="1" applyBorder="1" applyAlignment="1">
      <alignment horizontal="right" vertical="center"/>
    </xf>
    <xf numFmtId="43" fontId="21" fillId="3" borderId="30" xfId="0" applyNumberFormat="1" applyFont="1" applyFill="1" applyBorder="1" applyAlignment="1">
      <alignment vertical="center"/>
    </xf>
    <xf numFmtId="43" fontId="38" fillId="3" borderId="28" xfId="0" applyNumberFormat="1" applyFont="1" applyFill="1" applyBorder="1" applyAlignment="1">
      <alignment vertical="center"/>
    </xf>
    <xf numFmtId="43" fontId="38" fillId="3" borderId="29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43" fontId="2" fillId="0" borderId="1" xfId="6" applyFont="1" applyFill="1" applyBorder="1" applyAlignment="1">
      <alignment vertical="center"/>
    </xf>
    <xf numFmtId="10" fontId="2" fillId="0" borderId="3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10" fontId="2" fillId="0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indent="2"/>
    </xf>
    <xf numFmtId="4" fontId="2" fillId="0" borderId="10" xfId="0" applyNumberFormat="1" applyFont="1" applyFill="1" applyBorder="1" applyAlignment="1">
      <alignment vertical="center"/>
    </xf>
    <xf numFmtId="0" fontId="3" fillId="0" borderId="35" xfId="0" applyFont="1" applyFill="1" applyBorder="1" applyAlignment="1">
      <alignment horizontal="left" vertical="center"/>
    </xf>
    <xf numFmtId="4" fontId="3" fillId="0" borderId="57" xfId="0" applyNumberFormat="1" applyFont="1" applyFill="1" applyBorder="1" applyAlignment="1">
      <alignment vertical="center"/>
    </xf>
    <xf numFmtId="10" fontId="29" fillId="0" borderId="3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0" fontId="27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Alignment="1">
      <alignment horizontal="left" vertical="center" wrapText="1"/>
    </xf>
    <xf numFmtId="170" fontId="28" fillId="4" borderId="0" xfId="5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0" fontId="24" fillId="4" borderId="0" xfId="5" applyNumberFormat="1" applyFont="1" applyFill="1" applyAlignment="1">
      <alignment horizontal="center" vertical="center" wrapText="1"/>
    </xf>
    <xf numFmtId="170" fontId="23" fillId="4" borderId="0" xfId="5" applyNumberFormat="1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top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2" fontId="2" fillId="0" borderId="37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left" vertical="top"/>
    </xf>
    <xf numFmtId="0" fontId="6" fillId="0" borderId="0" xfId="2" applyAlignment="1">
      <alignment horizontal="justify" vertical="center" wrapText="1"/>
    </xf>
    <xf numFmtId="0" fontId="3" fillId="6" borderId="28" xfId="0" applyFont="1" applyFill="1" applyBorder="1" applyAlignment="1">
      <alignment horizontal="center"/>
    </xf>
    <xf numFmtId="0" fontId="3" fillId="6" borderId="43" xfId="0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6" fillId="0" borderId="2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left" vertical="center" wrapText="1" indent="3"/>
    </xf>
    <xf numFmtId="0" fontId="22" fillId="2" borderId="1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2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5" fillId="3" borderId="25" xfId="0" applyFont="1" applyFill="1" applyBorder="1" applyAlignment="1">
      <alignment horizontal="right" indent="4"/>
    </xf>
    <xf numFmtId="0" fontId="8" fillId="0" borderId="0" xfId="0" applyFont="1" applyAlignment="1">
      <alignment horizontal="center"/>
    </xf>
    <xf numFmtId="0" fontId="3" fillId="6" borderId="32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wrapText="1"/>
    </xf>
    <xf numFmtId="0" fontId="2" fillId="6" borderId="33" xfId="0" applyFont="1" applyFill="1" applyBorder="1" applyAlignment="1">
      <alignment horizontal="center" wrapText="1"/>
    </xf>
    <xf numFmtId="0" fontId="2" fillId="6" borderId="34" xfId="0" applyFont="1" applyFill="1" applyBorder="1" applyAlignment="1">
      <alignment horizontal="center" wrapText="1"/>
    </xf>
    <xf numFmtId="0" fontId="2" fillId="6" borderId="35" xfId="0" applyFont="1" applyFill="1" applyBorder="1" applyAlignment="1">
      <alignment horizontal="center" wrapText="1"/>
    </xf>
    <xf numFmtId="0" fontId="2" fillId="6" borderId="31" xfId="0" applyFont="1" applyFill="1" applyBorder="1" applyAlignment="1">
      <alignment horizontal="center" wrapText="1"/>
    </xf>
    <xf numFmtId="0" fontId="2" fillId="6" borderId="36" xfId="0" applyFont="1" applyFill="1" applyBorder="1" applyAlignment="1">
      <alignment horizontal="center" wrapText="1"/>
    </xf>
    <xf numFmtId="0" fontId="5" fillId="3" borderId="52" xfId="0" applyFont="1" applyFill="1" applyBorder="1" applyAlignment="1">
      <alignment horizontal="right" indent="4"/>
    </xf>
    <xf numFmtId="0" fontId="5" fillId="3" borderId="53" xfId="0" applyFont="1" applyFill="1" applyBorder="1" applyAlignment="1">
      <alignment horizontal="right" indent="4"/>
    </xf>
    <xf numFmtId="0" fontId="8" fillId="0" borderId="0" xfId="0" applyFont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3" fillId="8" borderId="22" xfId="0" applyFont="1" applyFill="1" applyBorder="1" applyAlignment="1" applyProtection="1">
      <alignment horizontal="left"/>
      <protection locked="0"/>
    </xf>
    <xf numFmtId="0" fontId="3" fillId="8" borderId="25" xfId="0" applyFont="1" applyFill="1" applyBorder="1" applyAlignment="1" applyProtection="1">
      <alignment horizontal="left"/>
      <protection locked="0"/>
    </xf>
    <xf numFmtId="0" fontId="3" fillId="8" borderId="24" xfId="0" applyFont="1" applyFill="1" applyBorder="1" applyAlignment="1" applyProtection="1">
      <alignment horizontal="left"/>
      <protection locked="0"/>
    </xf>
    <xf numFmtId="0" fontId="3" fillId="7" borderId="22" xfId="0" applyFont="1" applyFill="1" applyBorder="1" applyAlignment="1" applyProtection="1">
      <alignment horizontal="left"/>
      <protection locked="0"/>
    </xf>
    <xf numFmtId="0" fontId="3" fillId="7" borderId="25" xfId="0" applyFont="1" applyFill="1" applyBorder="1" applyAlignment="1" applyProtection="1">
      <alignment horizontal="left"/>
      <protection locked="0"/>
    </xf>
    <xf numFmtId="0" fontId="3" fillId="7" borderId="24" xfId="0" applyFont="1" applyFill="1" applyBorder="1" applyAlignment="1" applyProtection="1">
      <alignment horizontal="left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 indent="3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22" xfId="0" applyFont="1" applyFill="1" applyBorder="1" applyAlignment="1" applyProtection="1">
      <alignment horizontal="left"/>
      <protection locked="0"/>
    </xf>
    <xf numFmtId="0" fontId="2" fillId="4" borderId="25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2" xfId="0" applyFont="1" applyFill="1" applyBorder="1" applyAlignment="1" applyProtection="1">
      <alignment horizontal="left"/>
      <protection locked="0"/>
    </xf>
    <xf numFmtId="0" fontId="3" fillId="4" borderId="25" xfId="0" applyFont="1" applyFill="1" applyBorder="1" applyAlignment="1" applyProtection="1">
      <alignment horizontal="left"/>
      <protection locked="0"/>
    </xf>
    <xf numFmtId="0" fontId="3" fillId="4" borderId="24" xfId="0" applyFont="1" applyFill="1" applyBorder="1" applyAlignment="1" applyProtection="1">
      <alignment horizontal="left"/>
      <protection locked="0"/>
    </xf>
    <xf numFmtId="10" fontId="2" fillId="0" borderId="6" xfId="1" applyNumberFormat="1" applyFont="1" applyFill="1" applyBorder="1" applyAlignment="1">
      <alignment horizontal="center" vertical="center"/>
    </xf>
    <xf numFmtId="0" fontId="2" fillId="0" borderId="22" xfId="0" applyFont="1" applyBorder="1" applyAlignment="1"/>
  </cellXfs>
  <cellStyles count="10">
    <cellStyle name="Cancel" xfId="2"/>
    <cellStyle name="Cancel 2" xfId="3"/>
    <cellStyle name="Millares" xfId="6" builtinId="3"/>
    <cellStyle name="Millares 2" xfId="7"/>
    <cellStyle name="Normal" xfId="0" builtinId="0"/>
    <cellStyle name="Normal 2" xfId="5"/>
    <cellStyle name="Normal 2 2" xfId="4"/>
    <cellStyle name="Normal 6 2" xfId="9"/>
    <cellStyle name="Normal 7" xfId="8"/>
    <cellStyle name="Porcentaje" xfId="1" builtinId="5"/>
  </cellStyles>
  <dxfs count="0"/>
  <tableStyles count="0" defaultTableStyle="TableStyleMedium2" defaultPivotStyle="PivotStyleLight16"/>
  <colors>
    <mruColors>
      <color rgb="FFEBF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334108</xdr:colOff>
      <xdr:row>29</xdr:row>
      <xdr:rowOff>70339</xdr:rowOff>
    </xdr:from>
    <xdr:to>
      <xdr:col>11</xdr:col>
      <xdr:colOff>161176</xdr:colOff>
      <xdr:row>40</xdr:row>
      <xdr:rowOff>69876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8C04C0A-D3EC-3E82-1528-397407B52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108" y="5503985"/>
          <a:ext cx="10383699" cy="19338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UARA-CHURIN/Base%20de%20Calculo/TRAMO%20I/05%20Gastos%20Generales/ANALISIS%20DE%20GASTOS%20GENERALES%20TRAMO%20I%200508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FIJOS"/>
      <sheetName val="VARIABLES"/>
      <sheetName val="MOV. Y DESMO. DE PERS."/>
      <sheetName val="ALIMNETA. Y VIATICOS"/>
      <sheetName val="ENSAYOS NO DESTRUCTIVOS"/>
      <sheetName val="GASTOS FINANCIEROS"/>
      <sheetName val="SEGUROS"/>
      <sheetName val="Ex-Médico Pre-Oc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view="pageBreakPreview" zoomScale="89" zoomScaleNormal="140" zoomScaleSheetLayoutView="89" workbookViewId="0">
      <selection activeCell="F6" sqref="F6"/>
    </sheetView>
  </sheetViews>
  <sheetFormatPr baseColWidth="10" defaultColWidth="11.5703125" defaultRowHeight="15" x14ac:dyDescent="0.25"/>
  <cols>
    <col min="1" max="1" width="10.5703125" style="2" customWidth="1"/>
    <col min="2" max="2" width="49.28515625" style="56" customWidth="1"/>
    <col min="3" max="3" width="17.42578125" style="56" customWidth="1"/>
    <col min="4" max="4" width="17.28515625" style="57" customWidth="1"/>
    <col min="5" max="5" width="26.7109375" style="2" customWidth="1"/>
    <col min="6" max="6" width="26.85546875" style="2" customWidth="1"/>
    <col min="7" max="7" width="14.7109375" style="2" customWidth="1"/>
    <col min="8" max="16384" width="11.5703125" style="2"/>
  </cols>
  <sheetData>
    <row r="2" spans="1:12" ht="33.75" x14ac:dyDescent="0.25">
      <c r="A2" s="285" t="s">
        <v>335</v>
      </c>
      <c r="B2" s="285"/>
      <c r="C2" s="285"/>
      <c r="D2" s="285"/>
    </row>
    <row r="3" spans="1:12" ht="27" customHeight="1" x14ac:dyDescent="0.25">
      <c r="A3" s="288" t="s">
        <v>173</v>
      </c>
      <c r="B3" s="287" t="s">
        <v>359</v>
      </c>
      <c r="C3" s="287"/>
      <c r="D3" s="287"/>
    </row>
    <row r="4" spans="1:12" ht="27" customHeight="1" x14ac:dyDescent="0.25">
      <c r="A4" s="288"/>
      <c r="B4" s="287"/>
      <c r="C4" s="287"/>
      <c r="D4" s="287"/>
      <c r="E4" s="250"/>
      <c r="F4" s="248" t="s">
        <v>196</v>
      </c>
      <c r="G4" s="247"/>
      <c r="H4" s="247"/>
      <c r="I4" s="247"/>
      <c r="J4" s="247"/>
      <c r="K4" s="253" t="s">
        <v>340</v>
      </c>
      <c r="L4" s="254">
        <v>1537885.69</v>
      </c>
    </row>
    <row r="5" spans="1:12" ht="27" customHeight="1" x14ac:dyDescent="0.25">
      <c r="A5" s="288"/>
      <c r="B5" s="287"/>
      <c r="C5" s="287"/>
      <c r="D5" s="287"/>
      <c r="E5" s="250"/>
      <c r="F5" s="248" t="s">
        <v>341</v>
      </c>
      <c r="G5" s="247"/>
      <c r="H5" s="247"/>
      <c r="I5" s="247"/>
      <c r="J5" s="247"/>
      <c r="K5" s="253" t="s">
        <v>342</v>
      </c>
      <c r="L5" s="254">
        <v>184546.28</v>
      </c>
    </row>
    <row r="6" spans="1:12" ht="14.45" x14ac:dyDescent="0.3">
      <c r="E6" s="250"/>
      <c r="F6" s="248" t="s">
        <v>343</v>
      </c>
      <c r="G6" s="247"/>
      <c r="H6" s="247"/>
      <c r="I6" s="247"/>
      <c r="J6" s="247"/>
      <c r="K6" s="253" t="s">
        <v>344</v>
      </c>
      <c r="L6" s="254">
        <v>123030.86</v>
      </c>
    </row>
    <row r="7" spans="1:12" ht="15.75" thickBot="1" x14ac:dyDescent="0.3">
      <c r="B7" s="286" t="s">
        <v>0</v>
      </c>
      <c r="C7" s="286" t="s">
        <v>5</v>
      </c>
      <c r="D7" s="286"/>
      <c r="E7" s="250"/>
      <c r="F7" s="247"/>
      <c r="G7" s="247"/>
      <c r="H7" s="247"/>
      <c r="I7" s="247"/>
      <c r="J7" s="247"/>
      <c r="K7" s="247"/>
      <c r="L7" s="251"/>
    </row>
    <row r="8" spans="1:12" ht="15.75" thickBot="1" x14ac:dyDescent="0.3">
      <c r="B8" s="286"/>
      <c r="C8" s="264" t="s">
        <v>6</v>
      </c>
      <c r="D8" s="265" t="s">
        <v>7</v>
      </c>
      <c r="E8" s="262"/>
      <c r="F8" s="258" t="s">
        <v>345</v>
      </c>
      <c r="G8" s="263"/>
      <c r="H8" s="263"/>
      <c r="I8" s="263"/>
      <c r="J8" s="263"/>
      <c r="K8" s="260" t="s">
        <v>340</v>
      </c>
      <c r="L8" s="261">
        <v>1845462.83</v>
      </c>
    </row>
    <row r="9" spans="1:12" ht="21" customHeight="1" x14ac:dyDescent="0.25">
      <c r="B9" s="266" t="s">
        <v>163</v>
      </c>
      <c r="C9" s="267">
        <v>1537885.69</v>
      </c>
      <c r="D9" s="268"/>
      <c r="E9" s="250">
        <v>1537885.69</v>
      </c>
      <c r="F9" s="248" t="s">
        <v>346</v>
      </c>
      <c r="G9" s="247"/>
      <c r="H9" s="247"/>
      <c r="I9" s="247"/>
      <c r="J9" s="247"/>
      <c r="K9" s="253" t="s">
        <v>347</v>
      </c>
      <c r="L9" s="254">
        <v>332183.31</v>
      </c>
    </row>
    <row r="10" spans="1:12" ht="21.6" customHeight="1" thickBot="1" x14ac:dyDescent="0.3">
      <c r="B10" s="269" t="s">
        <v>162</v>
      </c>
      <c r="C10" s="270">
        <f>+C11+C14</f>
        <v>184546.28</v>
      </c>
      <c r="D10" s="271">
        <f>+D11+D14</f>
        <v>0.1199999981793185</v>
      </c>
      <c r="E10" s="250">
        <v>184546.28</v>
      </c>
      <c r="F10" s="247"/>
      <c r="G10" s="247"/>
      <c r="H10" s="247"/>
      <c r="I10" s="247"/>
      <c r="J10" s="247"/>
      <c r="K10" s="247"/>
      <c r="L10" s="251"/>
    </row>
    <row r="11" spans="1:12" ht="21.6" customHeight="1" thickBot="1" x14ac:dyDescent="0.3">
      <c r="B11" s="272" t="s">
        <v>3</v>
      </c>
      <c r="C11" s="273">
        <f>+'G. FIJOS'!G41</f>
        <v>33439.599999999999</v>
      </c>
      <c r="D11" s="373">
        <f>+C11/C9</f>
        <v>2.1743878766438095E-2</v>
      </c>
      <c r="E11" s="262"/>
      <c r="F11" s="258" t="s">
        <v>348</v>
      </c>
      <c r="G11" s="263"/>
      <c r="H11" s="263"/>
      <c r="I11" s="263"/>
      <c r="J11" s="263"/>
      <c r="K11" s="260" t="s">
        <v>340</v>
      </c>
      <c r="L11" s="261">
        <v>2177646.14</v>
      </c>
    </row>
    <row r="12" spans="1:12" ht="14.45" x14ac:dyDescent="0.3">
      <c r="B12" s="54" t="s">
        <v>1</v>
      </c>
      <c r="C12" s="55"/>
      <c r="D12" s="53"/>
      <c r="E12" s="250"/>
      <c r="F12" s="248" t="s">
        <v>349</v>
      </c>
      <c r="G12" s="247"/>
      <c r="H12" s="247"/>
      <c r="I12" s="247"/>
      <c r="J12" s="247"/>
      <c r="K12" s="253" t="s">
        <v>350</v>
      </c>
      <c r="L12" s="254">
        <v>107652</v>
      </c>
    </row>
    <row r="13" spans="1:12" ht="14.45" x14ac:dyDescent="0.3">
      <c r="B13" s="52"/>
      <c r="C13" s="55"/>
      <c r="D13" s="53"/>
      <c r="E13" s="250"/>
      <c r="F13" s="248" t="s">
        <v>351</v>
      </c>
      <c r="G13" s="247"/>
      <c r="H13" s="247"/>
      <c r="I13" s="247"/>
      <c r="J13" s="247"/>
      <c r="K13" s="253" t="s">
        <v>352</v>
      </c>
      <c r="L13" s="254">
        <v>76894.28</v>
      </c>
    </row>
    <row r="14" spans="1:12" ht="22.15" customHeight="1" x14ac:dyDescent="0.3">
      <c r="B14" s="52" t="s">
        <v>4</v>
      </c>
      <c r="C14" s="51">
        <f>+G.VARIABLES!G84</f>
        <v>151106.68</v>
      </c>
      <c r="D14" s="53">
        <f>+C14/C9</f>
        <v>9.8256119412880413E-2</v>
      </c>
      <c r="E14" s="250">
        <f>+E10-C10</f>
        <v>0</v>
      </c>
      <c r="F14" s="248" t="s">
        <v>353</v>
      </c>
      <c r="G14" s="247"/>
      <c r="H14" s="247"/>
      <c r="I14" s="247"/>
      <c r="J14" s="247"/>
      <c r="K14" s="253" t="s">
        <v>354</v>
      </c>
      <c r="L14" s="254">
        <v>23068.29</v>
      </c>
    </row>
    <row r="15" spans="1:12" ht="14.45" x14ac:dyDescent="0.3">
      <c r="B15" s="54" t="s">
        <v>2</v>
      </c>
      <c r="C15" s="51"/>
      <c r="D15" s="53"/>
      <c r="E15" s="250"/>
      <c r="F15" s="248" t="s">
        <v>355</v>
      </c>
      <c r="G15" s="247"/>
      <c r="H15" s="247"/>
      <c r="I15" s="247"/>
      <c r="J15" s="247"/>
      <c r="K15" s="253" t="s">
        <v>354</v>
      </c>
      <c r="L15" s="254">
        <v>23068.29</v>
      </c>
    </row>
    <row r="16" spans="1:12" thickBot="1" x14ac:dyDescent="0.35">
      <c r="B16" s="113"/>
      <c r="C16" s="51"/>
      <c r="D16" s="53"/>
      <c r="E16" s="250"/>
      <c r="F16" s="247"/>
      <c r="G16" s="247"/>
      <c r="H16" s="247"/>
      <c r="I16" s="247"/>
      <c r="J16" s="247"/>
      <c r="K16" s="247"/>
      <c r="L16" s="251"/>
    </row>
    <row r="17" spans="1:12" ht="22.15" customHeight="1" thickBot="1" x14ac:dyDescent="0.3">
      <c r="B17" s="233" t="s">
        <v>329</v>
      </c>
      <c r="C17" s="234">
        <v>123030.86</v>
      </c>
      <c r="D17" s="235">
        <v>0.08</v>
      </c>
      <c r="E17" s="257"/>
      <c r="F17" s="258" t="s">
        <v>356</v>
      </c>
      <c r="G17" s="259"/>
      <c r="H17" s="259"/>
      <c r="I17" s="259"/>
      <c r="J17" s="259"/>
      <c r="K17" s="260" t="s">
        <v>340</v>
      </c>
      <c r="L17" s="261">
        <v>2408329</v>
      </c>
    </row>
    <row r="18" spans="1:12" ht="22.15" customHeight="1" x14ac:dyDescent="0.3">
      <c r="B18" s="237" t="s">
        <v>38</v>
      </c>
      <c r="C18" s="238">
        <f>+ROUND(C9+C10+C17,2)</f>
        <v>1845462.83</v>
      </c>
      <c r="D18" s="239"/>
      <c r="E18" s="250"/>
      <c r="F18" s="247"/>
      <c r="G18" s="247"/>
      <c r="H18" s="247"/>
      <c r="I18" s="247"/>
      <c r="J18" s="247"/>
      <c r="K18" s="247"/>
      <c r="L18" s="251"/>
    </row>
    <row r="19" spans="1:12" ht="22.15" customHeight="1" thickBot="1" x14ac:dyDescent="0.3">
      <c r="B19" s="230" t="s">
        <v>330</v>
      </c>
      <c r="C19" s="231">
        <f>+ROUND(C18*D19,2)</f>
        <v>332183.31</v>
      </c>
      <c r="D19" s="232">
        <v>0.18</v>
      </c>
      <c r="E19" s="255" t="s">
        <v>357</v>
      </c>
      <c r="F19" s="256" t="s">
        <v>358</v>
      </c>
      <c r="G19" s="249"/>
      <c r="H19" s="249"/>
      <c r="I19" s="249"/>
      <c r="J19" s="249"/>
      <c r="K19" s="249"/>
      <c r="L19" s="252"/>
    </row>
    <row r="20" spans="1:12" ht="22.15" customHeight="1" thickBot="1" x14ac:dyDescent="0.3">
      <c r="B20" s="274" t="s">
        <v>331</v>
      </c>
      <c r="C20" s="275">
        <f>+ROUND(C18+C19,2)</f>
        <v>2177646.14</v>
      </c>
      <c r="D20" s="276"/>
    </row>
    <row r="21" spans="1:12" x14ac:dyDescent="0.25">
      <c r="B21" s="277" t="s">
        <v>325</v>
      </c>
      <c r="C21" s="278">
        <v>107652</v>
      </c>
      <c r="D21" s="279">
        <f>+C21/C20</f>
        <v>4.9435028962051653E-2</v>
      </c>
      <c r="E21" s="246"/>
      <c r="F21" s="151"/>
    </row>
    <row r="22" spans="1:12" x14ac:dyDescent="0.25">
      <c r="B22" s="280" t="s">
        <v>326</v>
      </c>
      <c r="C22" s="267">
        <v>23068.29</v>
      </c>
      <c r="D22" s="281">
        <f>+C22/C20</f>
        <v>1.0593222459917203E-2</v>
      </c>
      <c r="E22" s="152"/>
    </row>
    <row r="23" spans="1:12" x14ac:dyDescent="0.25">
      <c r="B23" s="280" t="s">
        <v>327</v>
      </c>
      <c r="C23" s="267">
        <v>23068.29</v>
      </c>
      <c r="D23" s="282">
        <f>+C23/C20</f>
        <v>1.0593222459917203E-2</v>
      </c>
      <c r="E23" s="151"/>
      <c r="G23" s="112"/>
    </row>
    <row r="24" spans="1:12" x14ac:dyDescent="0.25">
      <c r="B24" s="283" t="s">
        <v>328</v>
      </c>
      <c r="C24" s="267">
        <v>76894.28</v>
      </c>
      <c r="D24" s="282">
        <f>+C24/C20</f>
        <v>3.531073234882872E-2</v>
      </c>
    </row>
    <row r="25" spans="1:12" ht="15.75" thickBot="1" x14ac:dyDescent="0.3">
      <c r="B25" s="274" t="s">
        <v>333</v>
      </c>
      <c r="C25" s="275">
        <f>+ROUND(SUM(C20:C24),2)</f>
        <v>2408329</v>
      </c>
      <c r="D25" s="276"/>
    </row>
    <row r="27" spans="1:12" x14ac:dyDescent="0.25">
      <c r="A27" s="2" t="s">
        <v>334</v>
      </c>
      <c r="B27" s="284" t="s">
        <v>358</v>
      </c>
      <c r="C27" s="284"/>
      <c r="D27" s="284"/>
    </row>
    <row r="28" spans="1:12" x14ac:dyDescent="0.25">
      <c r="B28" s="284"/>
      <c r="C28" s="284"/>
      <c r="D28" s="284"/>
    </row>
  </sheetData>
  <mergeCells count="6">
    <mergeCell ref="B27:D28"/>
    <mergeCell ref="A2:D2"/>
    <mergeCell ref="B7:B8"/>
    <mergeCell ref="C7:D7"/>
    <mergeCell ref="B3:D5"/>
    <mergeCell ref="A3:A5"/>
  </mergeCells>
  <pageMargins left="0.35433070866141736" right="0.31496062992125984" top="1.1417322834645669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"/>
  <sheetViews>
    <sheetView view="pageBreakPreview" topLeftCell="A22" zoomScaleNormal="100" zoomScaleSheetLayoutView="100" workbookViewId="0">
      <selection activeCell="E31" sqref="E31"/>
    </sheetView>
  </sheetViews>
  <sheetFormatPr baseColWidth="10" defaultColWidth="11.5703125" defaultRowHeight="15" x14ac:dyDescent="0.25"/>
  <cols>
    <col min="1" max="1" width="12" style="32" bestFit="1" customWidth="1"/>
    <col min="2" max="2" width="57.42578125" style="2" customWidth="1"/>
    <col min="3" max="3" width="9.5703125" style="2" customWidth="1"/>
    <col min="4" max="5" width="11.5703125" style="3"/>
    <col min="6" max="6" width="14.42578125" style="3" customWidth="1"/>
    <col min="7" max="7" width="14.140625" style="3" bestFit="1" customWidth="1"/>
    <col min="8" max="8" width="17.28515625" style="2" customWidth="1"/>
    <col min="9" max="9" width="11.5703125" style="2"/>
    <col min="10" max="10" width="12.140625" style="2" bestFit="1" customWidth="1"/>
    <col min="11" max="16384" width="11.5703125" style="2"/>
  </cols>
  <sheetData>
    <row r="1" spans="1:8" ht="14.45" thickBot="1" x14ac:dyDescent="0.3"/>
    <row r="2" spans="1:8" ht="26.45" customHeight="1" thickBot="1" x14ac:dyDescent="0.3">
      <c r="A2" s="292" t="s">
        <v>172</v>
      </c>
      <c r="B2" s="293"/>
      <c r="C2" s="293"/>
      <c r="D2" s="293"/>
      <c r="E2" s="293"/>
      <c r="F2" s="293"/>
      <c r="G2" s="294"/>
    </row>
    <row r="3" spans="1:8" ht="24" customHeight="1" x14ac:dyDescent="0.25">
      <c r="A3" s="302" t="s">
        <v>173</v>
      </c>
      <c r="B3" s="296" t="s">
        <v>339</v>
      </c>
      <c r="C3" s="297"/>
      <c r="D3" s="297"/>
      <c r="E3" s="297"/>
      <c r="F3" s="297"/>
      <c r="G3" s="298"/>
    </row>
    <row r="4" spans="1:8" ht="25.5" customHeight="1" thickBot="1" x14ac:dyDescent="0.3">
      <c r="A4" s="303"/>
      <c r="B4" s="299"/>
      <c r="C4" s="300"/>
      <c r="D4" s="300"/>
      <c r="E4" s="300"/>
      <c r="F4" s="300"/>
      <c r="G4" s="301"/>
    </row>
    <row r="5" spans="1:8" ht="13.9" x14ac:dyDescent="0.25">
      <c r="B5" s="5" t="s">
        <v>15</v>
      </c>
      <c r="E5" s="15">
        <v>4</v>
      </c>
    </row>
    <row r="6" spans="1:8" ht="13.9" x14ac:dyDescent="0.25">
      <c r="B6" s="5" t="s">
        <v>161</v>
      </c>
      <c r="C6" s="295">
        <v>1621708.66</v>
      </c>
      <c r="D6" s="295"/>
      <c r="E6" s="295"/>
      <c r="H6" s="104"/>
    </row>
    <row r="7" spans="1:8" ht="13.9" x14ac:dyDescent="0.25">
      <c r="B7" s="2" t="s">
        <v>183</v>
      </c>
    </row>
    <row r="8" spans="1:8" s="33" customFormat="1" ht="28.5" x14ac:dyDescent="0.2">
      <c r="A8" s="290" t="s">
        <v>8</v>
      </c>
      <c r="B8" s="291" t="s">
        <v>9</v>
      </c>
      <c r="C8" s="291" t="s">
        <v>32</v>
      </c>
      <c r="D8" s="289" t="s">
        <v>189</v>
      </c>
      <c r="E8" s="289"/>
      <c r="F8" s="7" t="s">
        <v>13</v>
      </c>
      <c r="G8" s="7" t="s">
        <v>14</v>
      </c>
    </row>
    <row r="9" spans="1:8" s="34" customFormat="1" x14ac:dyDescent="0.25">
      <c r="A9" s="290"/>
      <c r="B9" s="291"/>
      <c r="C9" s="291"/>
      <c r="D9" s="7" t="s">
        <v>11</v>
      </c>
      <c r="E9" s="7" t="s">
        <v>12</v>
      </c>
      <c r="F9" s="7" t="s">
        <v>33</v>
      </c>
      <c r="G9" s="7" t="s">
        <v>6</v>
      </c>
    </row>
    <row r="10" spans="1:8" s="34" customFormat="1" ht="13.9" x14ac:dyDescent="0.25">
      <c r="A10" s="35"/>
      <c r="D10" s="36"/>
      <c r="E10" s="36"/>
      <c r="F10" s="36"/>
      <c r="G10" s="36"/>
    </row>
    <row r="11" spans="1:8" s="5" customFormat="1" ht="13.9" x14ac:dyDescent="0.25">
      <c r="A11" s="37">
        <v>1</v>
      </c>
      <c r="B11" s="38" t="s">
        <v>184</v>
      </c>
      <c r="C11" s="38"/>
      <c r="D11" s="39"/>
      <c r="E11" s="39"/>
      <c r="F11" s="39"/>
      <c r="G11" s="40"/>
    </row>
    <row r="12" spans="1:8" ht="13.5" customHeight="1" x14ac:dyDescent="0.25">
      <c r="A12" s="102">
        <v>1.01</v>
      </c>
      <c r="B12" s="103" t="s">
        <v>185</v>
      </c>
      <c r="C12" s="46" t="s">
        <v>188</v>
      </c>
      <c r="D12" s="49">
        <v>1</v>
      </c>
      <c r="E12" s="49"/>
      <c r="F12" s="49">
        <v>3500</v>
      </c>
      <c r="G12" s="50">
        <f>+PRODUCT(D12:F12)</f>
        <v>3500</v>
      </c>
    </row>
    <row r="13" spans="1:8" ht="13.9" x14ac:dyDescent="0.25">
      <c r="A13" s="45">
        <v>1.02</v>
      </c>
      <c r="B13" s="46" t="s">
        <v>186</v>
      </c>
      <c r="C13" s="46" t="s">
        <v>188</v>
      </c>
      <c r="D13" s="47">
        <v>1</v>
      </c>
      <c r="E13" s="47"/>
      <c r="F13" s="47">
        <f>500+152.51</f>
        <v>652.51</v>
      </c>
      <c r="G13" s="48">
        <f t="shared" ref="G13:G14" si="0">+PRODUCT(D13:F13)</f>
        <v>652.51</v>
      </c>
    </row>
    <row r="14" spans="1:8" ht="14.45" thickBot="1" x14ac:dyDescent="0.3">
      <c r="A14" s="114">
        <v>1.03</v>
      </c>
      <c r="B14" s="115" t="s">
        <v>187</v>
      </c>
      <c r="C14" s="115" t="s">
        <v>188</v>
      </c>
      <c r="D14" s="116">
        <v>1</v>
      </c>
      <c r="E14" s="116"/>
      <c r="F14" s="116">
        <f>3000-2936.42</f>
        <v>63.579999999999927</v>
      </c>
      <c r="G14" s="117">
        <f t="shared" si="0"/>
        <v>63.579999999999927</v>
      </c>
    </row>
    <row r="15" spans="1:8" ht="15" customHeight="1" thickBot="1" x14ac:dyDescent="0.3">
      <c r="A15" s="118"/>
      <c r="B15" s="119" t="s">
        <v>16</v>
      </c>
      <c r="C15" s="119"/>
      <c r="D15" s="120"/>
      <c r="E15" s="120"/>
      <c r="F15" s="120"/>
      <c r="G15" s="121">
        <f>SUM(G12:G14)</f>
        <v>4216.09</v>
      </c>
    </row>
    <row r="17" spans="1:9" s="5" customFormat="1" ht="13.9" x14ac:dyDescent="0.25">
      <c r="A17" s="37">
        <v>2</v>
      </c>
      <c r="B17" s="38" t="s">
        <v>190</v>
      </c>
      <c r="C17" s="38"/>
      <c r="D17" s="39"/>
      <c r="E17" s="39"/>
      <c r="F17" s="39"/>
      <c r="G17" s="40"/>
    </row>
    <row r="18" spans="1:9" ht="15" customHeight="1" x14ac:dyDescent="0.25">
      <c r="A18" s="41">
        <v>2.0099999999999998</v>
      </c>
      <c r="B18" s="42" t="s">
        <v>191</v>
      </c>
      <c r="C18" s="46" t="s">
        <v>188</v>
      </c>
      <c r="D18" s="43"/>
      <c r="E18" s="43"/>
      <c r="F18" s="43">
        <v>500</v>
      </c>
      <c r="G18" s="44">
        <f t="shared" ref="G18:G21" si="1">+PRODUCT(D18:F18)</f>
        <v>500</v>
      </c>
    </row>
    <row r="19" spans="1:9" x14ac:dyDescent="0.25">
      <c r="A19" s="45">
        <v>2.02</v>
      </c>
      <c r="B19" s="46" t="s">
        <v>192</v>
      </c>
      <c r="C19" s="46" t="s">
        <v>188</v>
      </c>
      <c r="D19" s="47"/>
      <c r="E19" s="47"/>
      <c r="F19" s="47">
        <v>0</v>
      </c>
      <c r="G19" s="48">
        <f t="shared" si="1"/>
        <v>0</v>
      </c>
    </row>
    <row r="20" spans="1:9" ht="13.9" x14ac:dyDescent="0.25">
      <c r="A20" s="41">
        <v>2.0299999999999998</v>
      </c>
      <c r="B20" s="46" t="s">
        <v>193</v>
      </c>
      <c r="C20" s="46" t="s">
        <v>188</v>
      </c>
      <c r="D20" s="47"/>
      <c r="E20" s="47"/>
      <c r="F20" s="47">
        <v>0</v>
      </c>
      <c r="G20" s="48">
        <f>+PRODUCT(D20:F20)</f>
        <v>0</v>
      </c>
      <c r="I20" s="2">
        <v>-2936.4199999999837</v>
      </c>
    </row>
    <row r="21" spans="1:9" ht="14.45" thickBot="1" x14ac:dyDescent="0.3">
      <c r="A21" s="122">
        <v>2.0499999999999998</v>
      </c>
      <c r="B21" s="115" t="s">
        <v>194</v>
      </c>
      <c r="C21" s="115" t="s">
        <v>188</v>
      </c>
      <c r="D21" s="116"/>
      <c r="E21" s="116"/>
      <c r="F21" s="116">
        <v>0</v>
      </c>
      <c r="G21" s="117">
        <f t="shared" si="1"/>
        <v>0</v>
      </c>
    </row>
    <row r="22" spans="1:9" ht="20.25" customHeight="1" thickBot="1" x14ac:dyDescent="0.3">
      <c r="A22" s="123"/>
      <c r="B22" s="124" t="s">
        <v>16</v>
      </c>
      <c r="C22" s="124"/>
      <c r="D22" s="125"/>
      <c r="E22" s="125"/>
      <c r="F22" s="125"/>
      <c r="G22" s="121">
        <f>SUM(G18:G21)</f>
        <v>500</v>
      </c>
    </row>
    <row r="23" spans="1:9" ht="15" customHeight="1" x14ac:dyDescent="0.25"/>
    <row r="25" spans="1:9" s="5" customFormat="1" ht="14.25" x14ac:dyDescent="0.2">
      <c r="A25" s="37">
        <v>3</v>
      </c>
      <c r="B25" s="38" t="s">
        <v>91</v>
      </c>
      <c r="C25" s="38"/>
      <c r="D25" s="39"/>
      <c r="E25" s="39"/>
      <c r="F25" s="39"/>
      <c r="G25" s="40"/>
    </row>
    <row r="26" spans="1:9" x14ac:dyDescent="0.25">
      <c r="A26" s="41">
        <v>3.01</v>
      </c>
      <c r="B26" s="42" t="s">
        <v>99</v>
      </c>
      <c r="C26" s="42" t="s">
        <v>27</v>
      </c>
      <c r="D26" s="248">
        <v>4</v>
      </c>
      <c r="E26" s="43">
        <v>0.25</v>
      </c>
      <c r="F26" s="43">
        <v>5000</v>
      </c>
      <c r="G26" s="44">
        <f t="shared" ref="G26:G34" si="2">+PRODUCT(D26:F26)</f>
        <v>5000</v>
      </c>
      <c r="I26" s="51">
        <v>17605.11</v>
      </c>
    </row>
    <row r="27" spans="1:9" x14ac:dyDescent="0.25">
      <c r="A27" s="45">
        <v>3.02</v>
      </c>
      <c r="B27" s="46" t="s">
        <v>19</v>
      </c>
      <c r="C27" s="46" t="s">
        <v>27</v>
      </c>
      <c r="D27" s="248">
        <v>4</v>
      </c>
      <c r="E27" s="47">
        <v>0.25</v>
      </c>
      <c r="F27" s="47">
        <v>4500</v>
      </c>
      <c r="G27" s="48">
        <f t="shared" si="2"/>
        <v>4500</v>
      </c>
      <c r="I27" s="55"/>
    </row>
    <row r="28" spans="1:9" x14ac:dyDescent="0.25">
      <c r="A28" s="41">
        <v>3.03</v>
      </c>
      <c r="B28" s="46" t="s">
        <v>20</v>
      </c>
      <c r="C28" s="46" t="s">
        <v>27</v>
      </c>
      <c r="D28" s="248">
        <v>4</v>
      </c>
      <c r="E28" s="47">
        <v>0.25</v>
      </c>
      <c r="F28" s="47">
        <v>2500</v>
      </c>
      <c r="G28" s="48">
        <f t="shared" si="2"/>
        <v>2500</v>
      </c>
      <c r="I28" s="55"/>
    </row>
    <row r="29" spans="1:9" x14ac:dyDescent="0.25">
      <c r="A29" s="45">
        <v>3.04</v>
      </c>
      <c r="B29" s="46" t="s">
        <v>21</v>
      </c>
      <c r="C29" s="46" t="s">
        <v>27</v>
      </c>
      <c r="D29" s="248">
        <v>4</v>
      </c>
      <c r="E29" s="47">
        <v>0.25</v>
      </c>
      <c r="F29" s="47">
        <v>200</v>
      </c>
      <c r="G29" s="48">
        <f t="shared" si="2"/>
        <v>200</v>
      </c>
      <c r="I29" s="51">
        <f>+G.VARIABLES!M100</f>
        <v>0</v>
      </c>
    </row>
    <row r="30" spans="1:9" x14ac:dyDescent="0.25">
      <c r="A30" s="41">
        <v>3.05</v>
      </c>
      <c r="B30" s="46" t="s">
        <v>22</v>
      </c>
      <c r="C30" s="46" t="s">
        <v>28</v>
      </c>
      <c r="D30" s="248">
        <v>4</v>
      </c>
      <c r="E30" s="47">
        <v>0.1</v>
      </c>
      <c r="F30" s="47">
        <f>SUM(G26:G29)</f>
        <v>12200</v>
      </c>
      <c r="G30" s="48">
        <f>+PRODUCT(D30:F30)</f>
        <v>4880</v>
      </c>
    </row>
    <row r="31" spans="1:9" x14ac:dyDescent="0.25">
      <c r="A31" s="45">
        <v>3.06</v>
      </c>
      <c r="B31" s="46" t="s">
        <v>23</v>
      </c>
      <c r="C31" s="46" t="s">
        <v>17</v>
      </c>
      <c r="D31" s="248">
        <v>4</v>
      </c>
      <c r="E31" s="47">
        <v>0.25</v>
      </c>
      <c r="F31" s="47">
        <v>2500</v>
      </c>
      <c r="G31" s="48">
        <f t="shared" si="2"/>
        <v>2500</v>
      </c>
    </row>
    <row r="32" spans="1:9" x14ac:dyDescent="0.25">
      <c r="A32" s="41">
        <v>3.07</v>
      </c>
      <c r="B32" s="46" t="s">
        <v>24</v>
      </c>
      <c r="C32" s="46" t="s">
        <v>17</v>
      </c>
      <c r="D32" s="248">
        <v>4</v>
      </c>
      <c r="E32" s="47">
        <v>0.25</v>
      </c>
      <c r="F32" s="47">
        <v>1000</v>
      </c>
      <c r="G32" s="48">
        <f t="shared" si="2"/>
        <v>1000</v>
      </c>
    </row>
    <row r="33" spans="1:39" x14ac:dyDescent="0.25">
      <c r="A33" s="45">
        <v>3.08</v>
      </c>
      <c r="B33" s="46" t="s">
        <v>25</v>
      </c>
      <c r="C33" s="46" t="s">
        <v>17</v>
      </c>
      <c r="D33" s="248">
        <v>4</v>
      </c>
      <c r="E33" s="47">
        <v>0.25</v>
      </c>
      <c r="F33" s="47">
        <f>2000+156.69</f>
        <v>2156.69</v>
      </c>
      <c r="G33" s="48">
        <f t="shared" si="2"/>
        <v>2156.69</v>
      </c>
    </row>
    <row r="34" spans="1:39" ht="15.75" thickBot="1" x14ac:dyDescent="0.3">
      <c r="A34" s="122">
        <v>3.09</v>
      </c>
      <c r="B34" s="115" t="s">
        <v>26</v>
      </c>
      <c r="C34" s="115" t="s">
        <v>17</v>
      </c>
      <c r="D34" s="248">
        <v>4</v>
      </c>
      <c r="E34" s="47">
        <v>0.25</v>
      </c>
      <c r="F34" s="116">
        <f>500-49.57</f>
        <v>450.43</v>
      </c>
      <c r="G34" s="117">
        <f t="shared" si="2"/>
        <v>450.43</v>
      </c>
    </row>
    <row r="35" spans="1:39" s="5" customFormat="1" ht="15.75" thickBot="1" x14ac:dyDescent="0.3">
      <c r="A35" s="306" t="s">
        <v>92</v>
      </c>
      <c r="B35" s="307"/>
      <c r="C35" s="126"/>
      <c r="D35" s="127"/>
      <c r="E35" s="127"/>
      <c r="F35" s="127"/>
      <c r="G35" s="128">
        <f>SUM(G26:G34)</f>
        <v>23187.119999999999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7" spans="1:39" s="5" customFormat="1" ht="14.25" x14ac:dyDescent="0.2">
      <c r="A37" s="37">
        <v>5</v>
      </c>
      <c r="B37" s="38" t="s">
        <v>29</v>
      </c>
      <c r="C37" s="38"/>
      <c r="D37" s="39"/>
      <c r="E37" s="39"/>
      <c r="F37" s="39"/>
      <c r="G37" s="40"/>
      <c r="H37" s="79" t="s">
        <v>180</v>
      </c>
    </row>
    <row r="38" spans="1:39" ht="15.75" thickBot="1" x14ac:dyDescent="0.3">
      <c r="A38" s="122">
        <v>5.01</v>
      </c>
      <c r="B38" s="129" t="s">
        <v>174</v>
      </c>
      <c r="C38" s="129" t="s">
        <v>7</v>
      </c>
      <c r="D38" s="130">
        <v>2E-3</v>
      </c>
      <c r="E38" s="131"/>
      <c r="F38" s="131">
        <v>1537885.69</v>
      </c>
      <c r="G38" s="132">
        <f>+PRODUCT(D38:F38)*1.8</f>
        <v>5536.3884840000001</v>
      </c>
      <c r="H38" s="82">
        <v>23892331.140000001</v>
      </c>
    </row>
    <row r="39" spans="1:39" s="5" customFormat="1" ht="15.75" thickBot="1" x14ac:dyDescent="0.3">
      <c r="A39" s="306" t="s">
        <v>30</v>
      </c>
      <c r="B39" s="307"/>
      <c r="C39" s="126"/>
      <c r="D39" s="127"/>
      <c r="E39" s="127"/>
      <c r="F39" s="127"/>
      <c r="G39" s="128">
        <f>SUM(G38)</f>
        <v>5536.3884840000001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1" spans="1:39" s="78" customFormat="1" ht="18.75" x14ac:dyDescent="0.3">
      <c r="A41" s="308" t="s">
        <v>31</v>
      </c>
      <c r="B41" s="309"/>
      <c r="C41" s="75"/>
      <c r="D41" s="76"/>
      <c r="E41" s="76"/>
      <c r="F41" s="76"/>
      <c r="G41" s="77">
        <f>+ROUND(G39+G35+G22+G15,2)</f>
        <v>33439.599999999999</v>
      </c>
      <c r="H41" s="224">
        <v>162170.87</v>
      </c>
      <c r="I41" s="70"/>
      <c r="J41" s="206">
        <f>+H41-G41</f>
        <v>128731.26999999999</v>
      </c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</row>
    <row r="42" spans="1:39" ht="9" customHeight="1" x14ac:dyDescent="0.25">
      <c r="A42" s="83"/>
      <c r="B42" s="84"/>
      <c r="C42" s="84"/>
      <c r="D42" s="84"/>
      <c r="E42" s="84"/>
      <c r="F42" s="84"/>
      <c r="G42" s="84"/>
    </row>
    <row r="43" spans="1:39" x14ac:dyDescent="0.25">
      <c r="A43" s="304"/>
      <c r="B43" s="305"/>
      <c r="C43" s="305"/>
      <c r="D43" s="305"/>
      <c r="E43" s="305"/>
      <c r="F43" s="305"/>
      <c r="G43" s="305"/>
    </row>
    <row r="44" spans="1:39" x14ac:dyDescent="0.25">
      <c r="A44" s="304"/>
      <c r="B44" s="305"/>
      <c r="C44" s="305"/>
      <c r="D44" s="305"/>
      <c r="E44" s="305"/>
      <c r="F44" s="305"/>
      <c r="G44" s="305"/>
    </row>
    <row r="45" spans="1:39" x14ac:dyDescent="0.25">
      <c r="A45" s="304"/>
      <c r="B45" s="305"/>
      <c r="C45" s="305"/>
      <c r="D45" s="305"/>
      <c r="E45" s="305"/>
      <c r="F45" s="305"/>
      <c r="G45" s="305"/>
    </row>
  </sheetData>
  <mergeCells count="13">
    <mergeCell ref="A43:A45"/>
    <mergeCell ref="B43:G45"/>
    <mergeCell ref="A35:B35"/>
    <mergeCell ref="A39:B39"/>
    <mergeCell ref="A41:B41"/>
    <mergeCell ref="D8:E8"/>
    <mergeCell ref="A8:A9"/>
    <mergeCell ref="B8:B9"/>
    <mergeCell ref="C8:C9"/>
    <mergeCell ref="A2:G2"/>
    <mergeCell ref="C6:E6"/>
    <mergeCell ref="B3:G4"/>
    <mergeCell ref="A3:A4"/>
  </mergeCells>
  <pageMargins left="0.70866141732283472" right="0.35433070866141736" top="1.1417322834645669" bottom="0.43307086614173229" header="0" footer="0.9055118110236221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view="pageBreakPreview" topLeftCell="A64" zoomScaleNormal="100" zoomScaleSheetLayoutView="100" workbookViewId="0">
      <selection activeCell="B78" sqref="B78:F78"/>
    </sheetView>
  </sheetViews>
  <sheetFormatPr baseColWidth="10" defaultColWidth="11.5703125" defaultRowHeight="15" x14ac:dyDescent="0.25"/>
  <cols>
    <col min="1" max="1" width="11.5703125" style="8"/>
    <col min="2" max="2" width="57.85546875" style="2" customWidth="1"/>
    <col min="3" max="3" width="9.5703125" style="2" customWidth="1"/>
    <col min="4" max="4" width="11.5703125" style="3"/>
    <col min="5" max="5" width="11.5703125" style="4"/>
    <col min="6" max="6" width="14.28515625" style="3" customWidth="1"/>
    <col min="7" max="7" width="14.7109375" style="3" bestFit="1" customWidth="1"/>
    <col min="8" max="8" width="14.5703125" style="2" customWidth="1"/>
    <col min="9" max="9" width="25" style="2" bestFit="1" customWidth="1"/>
    <col min="10" max="16384" width="11.5703125" style="2"/>
  </cols>
  <sheetData>
    <row r="1" spans="1:8" ht="14.45" thickBot="1" x14ac:dyDescent="0.3">
      <c r="A1" s="1"/>
    </row>
    <row r="2" spans="1:8" ht="23.45" thickBot="1" x14ac:dyDescent="0.3">
      <c r="A2" s="310" t="s">
        <v>168</v>
      </c>
      <c r="B2" s="311"/>
      <c r="C2" s="311"/>
      <c r="D2" s="311"/>
      <c r="E2" s="311"/>
      <c r="F2" s="311"/>
      <c r="G2" s="312"/>
    </row>
    <row r="3" spans="1:8" ht="24" customHeight="1" x14ac:dyDescent="0.25">
      <c r="A3" s="322" t="s">
        <v>173</v>
      </c>
      <c r="B3" s="316" t="s">
        <v>339</v>
      </c>
      <c r="C3" s="317"/>
      <c r="D3" s="317"/>
      <c r="E3" s="317"/>
      <c r="F3" s="317"/>
      <c r="G3" s="318"/>
    </row>
    <row r="4" spans="1:8" ht="25.5" customHeight="1" thickBot="1" x14ac:dyDescent="0.3">
      <c r="A4" s="323"/>
      <c r="B4" s="319"/>
      <c r="C4" s="320"/>
      <c r="D4" s="320"/>
      <c r="E4" s="320"/>
      <c r="F4" s="320"/>
      <c r="G4" s="321"/>
    </row>
    <row r="5" spans="1:8" ht="13.9" x14ac:dyDescent="0.25">
      <c r="A5" s="1"/>
      <c r="B5" s="5" t="s">
        <v>15</v>
      </c>
      <c r="E5" s="6">
        <v>4</v>
      </c>
      <c r="H5" s="104">
        <v>23768098.59</v>
      </c>
    </row>
    <row r="6" spans="1:8" ht="13.9" x14ac:dyDescent="0.25">
      <c r="A6" s="1"/>
      <c r="B6" s="5" t="s">
        <v>196</v>
      </c>
      <c r="C6" s="295">
        <v>1621708.66</v>
      </c>
      <c r="D6" s="295"/>
      <c r="E6" s="295"/>
    </row>
    <row r="7" spans="1:8" ht="13.9" x14ac:dyDescent="0.25">
      <c r="A7" s="1"/>
      <c r="B7" s="5" t="s">
        <v>183</v>
      </c>
      <c r="D7" s="245">
        <v>45931</v>
      </c>
    </row>
    <row r="8" spans="1:8" ht="25.5" x14ac:dyDescent="0.25">
      <c r="A8" s="313" t="s">
        <v>8</v>
      </c>
      <c r="B8" s="314" t="s">
        <v>9</v>
      </c>
      <c r="C8" s="314" t="s">
        <v>32</v>
      </c>
      <c r="D8" s="315" t="s">
        <v>10</v>
      </c>
      <c r="E8" s="315"/>
      <c r="F8" s="109" t="s">
        <v>13</v>
      </c>
      <c r="G8" s="109" t="s">
        <v>14</v>
      </c>
    </row>
    <row r="9" spans="1:8" x14ac:dyDescent="0.25">
      <c r="A9" s="313"/>
      <c r="B9" s="314"/>
      <c r="C9" s="314"/>
      <c r="D9" s="109" t="s">
        <v>10</v>
      </c>
      <c r="E9" s="110" t="s">
        <v>90</v>
      </c>
      <c r="F9" s="109" t="s">
        <v>33</v>
      </c>
      <c r="G9" s="109" t="s">
        <v>6</v>
      </c>
    </row>
    <row r="10" spans="1:8" ht="8.4499999999999993" customHeight="1" x14ac:dyDescent="0.25"/>
    <row r="11" spans="1:8" ht="13.9" x14ac:dyDescent="0.25">
      <c r="A11" s="9" t="s">
        <v>34</v>
      </c>
      <c r="B11" s="10" t="s">
        <v>35</v>
      </c>
      <c r="C11" s="11"/>
      <c r="D11" s="12"/>
      <c r="E11" s="13"/>
      <c r="F11" s="12"/>
      <c r="G11" s="12"/>
    </row>
    <row r="12" spans="1:8" ht="13.9" x14ac:dyDescent="0.25">
      <c r="A12" s="16"/>
      <c r="B12" s="17" t="s">
        <v>101</v>
      </c>
      <c r="C12" s="105"/>
      <c r="D12" s="106"/>
      <c r="E12" s="107"/>
      <c r="F12" s="106"/>
      <c r="G12" s="108"/>
    </row>
    <row r="13" spans="1:8" ht="13.9" x14ac:dyDescent="0.25">
      <c r="A13" s="14" t="s">
        <v>36</v>
      </c>
      <c r="B13" s="11" t="s">
        <v>197</v>
      </c>
      <c r="C13" s="11" t="s">
        <v>27</v>
      </c>
      <c r="D13" s="12">
        <v>1</v>
      </c>
      <c r="E13" s="13">
        <v>4</v>
      </c>
      <c r="F13" s="12">
        <v>7000</v>
      </c>
      <c r="G13" s="12">
        <f t="shared" ref="G13:G16" si="0">ROUND(F13*E13*D13,2)</f>
        <v>28000</v>
      </c>
      <c r="H13" s="3"/>
    </row>
    <row r="14" spans="1:8" ht="13.9" x14ac:dyDescent="0.25">
      <c r="A14" s="14" t="s">
        <v>37</v>
      </c>
      <c r="B14" s="11" t="s">
        <v>198</v>
      </c>
      <c r="C14" s="11" t="s">
        <v>27</v>
      </c>
      <c r="D14" s="12">
        <v>0.5</v>
      </c>
      <c r="E14" s="13">
        <v>4</v>
      </c>
      <c r="F14" s="12">
        <v>5000</v>
      </c>
      <c r="G14" s="12">
        <f t="shared" si="0"/>
        <v>10000</v>
      </c>
      <c r="H14" s="3"/>
    </row>
    <row r="15" spans="1:8" ht="13.9" x14ac:dyDescent="0.25">
      <c r="A15" s="14" t="s">
        <v>39</v>
      </c>
      <c r="B15" s="11" t="s">
        <v>199</v>
      </c>
      <c r="C15" s="11" t="s">
        <v>27</v>
      </c>
      <c r="D15" s="12">
        <v>1</v>
      </c>
      <c r="E15" s="13">
        <v>4</v>
      </c>
      <c r="F15" s="12">
        <v>5000</v>
      </c>
      <c r="G15" s="12">
        <f t="shared" si="0"/>
        <v>20000</v>
      </c>
    </row>
    <row r="16" spans="1:8" ht="13.9" x14ac:dyDescent="0.25">
      <c r="A16" s="14" t="s">
        <v>40</v>
      </c>
      <c r="B16" s="11" t="s">
        <v>200</v>
      </c>
      <c r="C16" s="11" t="s">
        <v>27</v>
      </c>
      <c r="D16" s="12">
        <v>0.5</v>
      </c>
      <c r="E16" s="13">
        <v>4</v>
      </c>
      <c r="F16" s="12">
        <v>5000</v>
      </c>
      <c r="G16" s="12">
        <f t="shared" si="0"/>
        <v>10000</v>
      </c>
    </row>
    <row r="17" spans="1:9" ht="27.6" x14ac:dyDescent="0.25">
      <c r="A17" s="14"/>
      <c r="B17" s="244" t="s">
        <v>338</v>
      </c>
      <c r="C17" s="11" t="s">
        <v>27</v>
      </c>
      <c r="D17" s="12">
        <v>0.5</v>
      </c>
      <c r="E17" s="13">
        <v>4</v>
      </c>
      <c r="F17" s="12">
        <v>5000</v>
      </c>
      <c r="G17" s="12">
        <f t="shared" ref="G17" si="1">ROUND(F17*E17*D17,2)</f>
        <v>10000</v>
      </c>
    </row>
    <row r="18" spans="1:9" s="5" customFormat="1" ht="13.9" x14ac:dyDescent="0.25">
      <c r="A18" s="242"/>
      <c r="B18" s="5" t="s">
        <v>38</v>
      </c>
      <c r="D18" s="15"/>
      <c r="E18" s="243"/>
      <c r="F18" s="15"/>
      <c r="G18" s="15">
        <f>SUM(G13:G17)</f>
        <v>78000</v>
      </c>
      <c r="I18" s="2"/>
    </row>
    <row r="19" spans="1:9" s="5" customFormat="1" ht="13.9" x14ac:dyDescent="0.25">
      <c r="A19" s="18"/>
      <c r="B19" s="19" t="s">
        <v>42</v>
      </c>
      <c r="C19" s="19"/>
      <c r="D19" s="20"/>
      <c r="E19" s="21"/>
      <c r="F19" s="20"/>
      <c r="G19" s="22">
        <f>+G18</f>
        <v>78000</v>
      </c>
      <c r="I19" s="2"/>
    </row>
    <row r="21" spans="1:9" s="5" customFormat="1" ht="13.9" x14ac:dyDescent="0.25">
      <c r="A21" s="9" t="s">
        <v>202</v>
      </c>
      <c r="B21" s="10" t="s">
        <v>103</v>
      </c>
      <c r="C21" s="10"/>
      <c r="D21" s="23"/>
      <c r="E21" s="24"/>
      <c r="F21" s="23"/>
      <c r="G21" s="12"/>
      <c r="I21" s="2"/>
    </row>
    <row r="22" spans="1:9" x14ac:dyDescent="0.25">
      <c r="A22" s="14" t="s">
        <v>45</v>
      </c>
      <c r="B22" s="11" t="s">
        <v>164</v>
      </c>
      <c r="C22" s="11" t="s">
        <v>18</v>
      </c>
      <c r="D22" s="12">
        <v>4</v>
      </c>
      <c r="E22" s="13">
        <v>1</v>
      </c>
      <c r="F22" s="12">
        <v>450</v>
      </c>
      <c r="G22" s="12">
        <f t="shared" ref="G22:G24" si="2">+PRODUCT(D22:F22)</f>
        <v>1800</v>
      </c>
    </row>
    <row r="23" spans="1:9" x14ac:dyDescent="0.25">
      <c r="A23" s="14" t="s">
        <v>203</v>
      </c>
      <c r="B23" s="11" t="s">
        <v>165</v>
      </c>
      <c r="C23" s="11" t="s">
        <v>18</v>
      </c>
      <c r="D23" s="12">
        <v>4</v>
      </c>
      <c r="E23" s="13">
        <v>1</v>
      </c>
      <c r="F23" s="12">
        <v>350</v>
      </c>
      <c r="G23" s="12">
        <f t="shared" ref="G23" si="3">+PRODUCT(D23:F23)</f>
        <v>1400</v>
      </c>
    </row>
    <row r="24" spans="1:9" x14ac:dyDescent="0.25">
      <c r="A24" s="14" t="s">
        <v>204</v>
      </c>
      <c r="B24" s="11" t="s">
        <v>105</v>
      </c>
      <c r="C24" s="11" t="s">
        <v>27</v>
      </c>
      <c r="D24" s="12">
        <v>4</v>
      </c>
      <c r="E24" s="13">
        <v>1</v>
      </c>
      <c r="F24" s="12">
        <v>250</v>
      </c>
      <c r="G24" s="12">
        <f t="shared" si="2"/>
        <v>1000</v>
      </c>
    </row>
    <row r="25" spans="1:9" x14ac:dyDescent="0.25">
      <c r="A25" s="14" t="s">
        <v>205</v>
      </c>
      <c r="B25" s="11" t="s">
        <v>124</v>
      </c>
      <c r="C25" s="11" t="s">
        <v>18</v>
      </c>
      <c r="D25" s="12">
        <v>4</v>
      </c>
      <c r="E25" s="13">
        <v>0.25</v>
      </c>
      <c r="F25" s="12">
        <v>1500</v>
      </c>
      <c r="G25" s="12">
        <f t="shared" ref="G25" si="4">+PRODUCT(D25:F25)</f>
        <v>1500</v>
      </c>
    </row>
    <row r="26" spans="1:9" s="5" customFormat="1" x14ac:dyDescent="0.25">
      <c r="A26" s="25"/>
      <c r="B26" s="26" t="s">
        <v>107</v>
      </c>
      <c r="C26" s="26"/>
      <c r="D26" s="27"/>
      <c r="E26" s="28"/>
      <c r="F26" s="27"/>
      <c r="G26" s="29">
        <f>SUM(G22:G25)</f>
        <v>5700</v>
      </c>
      <c r="I26" s="2"/>
    </row>
    <row r="27" spans="1:9" x14ac:dyDescent="0.25">
      <c r="A27" s="8" t="s">
        <v>94</v>
      </c>
    </row>
    <row r="29" spans="1:9" s="5" customFormat="1" x14ac:dyDescent="0.25">
      <c r="A29" s="9" t="s">
        <v>206</v>
      </c>
      <c r="B29" s="10" t="s">
        <v>52</v>
      </c>
      <c r="C29" s="10"/>
      <c r="D29" s="23"/>
      <c r="E29" s="24"/>
      <c r="F29" s="23"/>
      <c r="G29" s="23"/>
      <c r="I29" s="2"/>
    </row>
    <row r="30" spans="1:9" x14ac:dyDescent="0.25">
      <c r="A30" s="14" t="s">
        <v>46</v>
      </c>
      <c r="B30" s="11" t="s">
        <v>93</v>
      </c>
      <c r="C30" s="11" t="s">
        <v>27</v>
      </c>
      <c r="D30" s="12">
        <v>1</v>
      </c>
      <c r="E30" s="13">
        <v>4</v>
      </c>
      <c r="F30" s="12">
        <v>3600</v>
      </c>
      <c r="G30" s="12">
        <f t="shared" ref="G30" si="5">+PRODUCT(D30:F30)</f>
        <v>14400</v>
      </c>
    </row>
    <row r="31" spans="1:9" x14ac:dyDescent="0.25">
      <c r="A31" s="111" t="s">
        <v>47</v>
      </c>
      <c r="B31" s="105" t="s">
        <v>176</v>
      </c>
      <c r="C31" s="11" t="s">
        <v>27</v>
      </c>
      <c r="D31" s="12">
        <v>0</v>
      </c>
      <c r="E31" s="13">
        <v>14</v>
      </c>
      <c r="F31" s="12">
        <v>8135.59</v>
      </c>
      <c r="G31" s="12">
        <f t="shared" ref="G31" si="6">+PRODUCT(D31:F31)</f>
        <v>0</v>
      </c>
    </row>
    <row r="32" spans="1:9" x14ac:dyDescent="0.25">
      <c r="A32" s="111" t="s">
        <v>104</v>
      </c>
      <c r="B32" s="105" t="s">
        <v>178</v>
      </c>
      <c r="C32" s="11" t="s">
        <v>27</v>
      </c>
      <c r="D32" s="12">
        <v>0</v>
      </c>
      <c r="E32" s="13">
        <v>10</v>
      </c>
      <c r="F32" s="12">
        <v>8135.59</v>
      </c>
      <c r="G32" s="12">
        <f t="shared" ref="G32" si="7">+PRODUCT(D32:F32)</f>
        <v>0</v>
      </c>
    </row>
    <row r="33" spans="1:11" s="5" customFormat="1" x14ac:dyDescent="0.25">
      <c r="A33" s="25"/>
      <c r="B33" s="26" t="s">
        <v>53</v>
      </c>
      <c r="C33" s="26"/>
      <c r="D33" s="27"/>
      <c r="E33" s="28"/>
      <c r="F33" s="27"/>
      <c r="G33" s="29">
        <f>SUM(G30:G32)</f>
        <v>14400</v>
      </c>
      <c r="I33" s="2"/>
    </row>
    <row r="34" spans="1:11" x14ac:dyDescent="0.25">
      <c r="A34" s="8" t="s">
        <v>102</v>
      </c>
    </row>
    <row r="36" spans="1:11" s="5" customFormat="1" x14ac:dyDescent="0.25">
      <c r="A36" s="9" t="s">
        <v>50</v>
      </c>
      <c r="B36" s="10" t="s">
        <v>109</v>
      </c>
      <c r="C36" s="10"/>
      <c r="D36" s="23"/>
      <c r="E36" s="24"/>
      <c r="F36" s="23"/>
      <c r="G36" s="23"/>
      <c r="I36" s="2"/>
    </row>
    <row r="37" spans="1:11" x14ac:dyDescent="0.25">
      <c r="A37" s="14" t="s">
        <v>51</v>
      </c>
      <c r="B37" s="11" t="s">
        <v>110</v>
      </c>
      <c r="C37" s="11" t="s">
        <v>111</v>
      </c>
      <c r="D37" s="12">
        <v>0</v>
      </c>
      <c r="E37" s="13">
        <v>1</v>
      </c>
      <c r="F37" s="12">
        <v>3000</v>
      </c>
      <c r="G37" s="12">
        <f t="shared" ref="G37:G44" si="8">ROUND(F37*E37*D37,2)</f>
        <v>0</v>
      </c>
      <c r="I37" s="2">
        <v>2497.3644067796608</v>
      </c>
    </row>
    <row r="38" spans="1:11" s="5" customFormat="1" x14ac:dyDescent="0.25">
      <c r="A38" s="14" t="s">
        <v>175</v>
      </c>
      <c r="B38" s="11" t="s">
        <v>112</v>
      </c>
      <c r="C38" s="11" t="s">
        <v>111</v>
      </c>
      <c r="D38" s="12">
        <v>0</v>
      </c>
      <c r="E38" s="13">
        <v>1</v>
      </c>
      <c r="F38" s="12">
        <v>5000</v>
      </c>
      <c r="G38" s="12">
        <f t="shared" si="8"/>
        <v>0</v>
      </c>
      <c r="I38" s="2"/>
    </row>
    <row r="39" spans="1:11" x14ac:dyDescent="0.25">
      <c r="A39" s="14" t="s">
        <v>177</v>
      </c>
      <c r="B39" s="11" t="s">
        <v>114</v>
      </c>
      <c r="C39" s="11" t="s">
        <v>27</v>
      </c>
      <c r="D39" s="12">
        <v>0</v>
      </c>
      <c r="E39" s="13">
        <v>14</v>
      </c>
      <c r="F39" s="12">
        <v>250</v>
      </c>
      <c r="G39" s="12">
        <f t="shared" si="8"/>
        <v>0</v>
      </c>
      <c r="J39" s="3" t="e">
        <f>I21+#REF!</f>
        <v>#REF!</v>
      </c>
      <c r="K39" s="3" t="e">
        <f t="shared" ref="K39:K43" si="9">J39*1.18</f>
        <v>#REF!</v>
      </c>
    </row>
    <row r="40" spans="1:11" x14ac:dyDescent="0.25">
      <c r="A40" s="14" t="s">
        <v>207</v>
      </c>
      <c r="B40" s="11" t="s">
        <v>115</v>
      </c>
      <c r="C40" s="11" t="s">
        <v>106</v>
      </c>
      <c r="D40" s="12">
        <v>0</v>
      </c>
      <c r="E40" s="13">
        <v>1</v>
      </c>
      <c r="F40" s="12">
        <v>10000</v>
      </c>
      <c r="G40" s="12">
        <f t="shared" si="8"/>
        <v>0</v>
      </c>
      <c r="J40" s="3" t="e">
        <f>#REF!+I44</f>
        <v>#REF!</v>
      </c>
      <c r="K40" s="3" t="e">
        <f t="shared" si="9"/>
        <v>#REF!</v>
      </c>
    </row>
    <row r="41" spans="1:11" x14ac:dyDescent="0.25">
      <c r="A41" s="14" t="s">
        <v>208</v>
      </c>
      <c r="B41" s="11" t="s">
        <v>23</v>
      </c>
      <c r="C41" s="11" t="s">
        <v>27</v>
      </c>
      <c r="D41" s="12">
        <v>0</v>
      </c>
      <c r="E41" s="13">
        <v>14</v>
      </c>
      <c r="F41" s="12">
        <v>800</v>
      </c>
      <c r="G41" s="12">
        <f t="shared" si="8"/>
        <v>0</v>
      </c>
      <c r="J41" s="3" t="e">
        <f>#REF!+I45</f>
        <v>#REF!</v>
      </c>
      <c r="K41" s="3" t="e">
        <f t="shared" si="9"/>
        <v>#REF!</v>
      </c>
    </row>
    <row r="42" spans="1:11" x14ac:dyDescent="0.25">
      <c r="A42" s="14" t="s">
        <v>209</v>
      </c>
      <c r="B42" s="11" t="s">
        <v>24</v>
      </c>
      <c r="C42" s="11" t="s">
        <v>27</v>
      </c>
      <c r="D42" s="12">
        <v>0</v>
      </c>
      <c r="E42" s="13">
        <v>14</v>
      </c>
      <c r="F42" s="12">
        <v>500</v>
      </c>
      <c r="G42" s="12">
        <f t="shared" si="8"/>
        <v>0</v>
      </c>
      <c r="J42" s="3">
        <f>I22+I46</f>
        <v>0</v>
      </c>
      <c r="K42" s="3">
        <f t="shared" si="9"/>
        <v>0</v>
      </c>
    </row>
    <row r="43" spans="1:11" x14ac:dyDescent="0.25">
      <c r="A43" s="14" t="s">
        <v>210</v>
      </c>
      <c r="B43" s="11" t="s">
        <v>360</v>
      </c>
      <c r="C43" s="11" t="s">
        <v>27</v>
      </c>
      <c r="D43" s="12">
        <v>0</v>
      </c>
      <c r="E43" s="13">
        <v>14</v>
      </c>
      <c r="F43" s="12">
        <v>500</v>
      </c>
      <c r="G43" s="12">
        <f t="shared" si="8"/>
        <v>0</v>
      </c>
      <c r="J43" s="3">
        <f>I36+I47</f>
        <v>0</v>
      </c>
      <c r="K43" s="3">
        <f t="shared" si="9"/>
        <v>0</v>
      </c>
    </row>
    <row r="44" spans="1:11" x14ac:dyDescent="0.25">
      <c r="A44" s="14" t="s">
        <v>211</v>
      </c>
      <c r="B44" s="11" t="s">
        <v>116</v>
      </c>
      <c r="C44" s="11" t="s">
        <v>117</v>
      </c>
      <c r="D44" s="12">
        <v>0</v>
      </c>
      <c r="E44" s="13">
        <v>1</v>
      </c>
      <c r="F44" s="12">
        <v>2000</v>
      </c>
      <c r="G44" s="12">
        <f t="shared" si="8"/>
        <v>0</v>
      </c>
      <c r="J44" s="3">
        <f>I37+I49</f>
        <v>2497.3644067796608</v>
      </c>
      <c r="K44" s="3">
        <f>J44*1.18</f>
        <v>2946.8899999999994</v>
      </c>
    </row>
    <row r="45" spans="1:11" s="5" customFormat="1" x14ac:dyDescent="0.25">
      <c r="A45" s="25"/>
      <c r="B45" s="26" t="s">
        <v>137</v>
      </c>
      <c r="C45" s="26"/>
      <c r="D45" s="27"/>
      <c r="E45" s="28"/>
      <c r="F45" s="27"/>
      <c r="G45" s="29">
        <f>SUM(G37:G44)</f>
        <v>0</v>
      </c>
      <c r="I45" s="2"/>
    </row>
    <row r="47" spans="1:11" s="5" customFormat="1" x14ac:dyDescent="0.25">
      <c r="A47" s="9" t="s">
        <v>212</v>
      </c>
      <c r="B47" s="10" t="s">
        <v>126</v>
      </c>
      <c r="C47" s="10"/>
      <c r="D47" s="23"/>
      <c r="E47" s="24"/>
      <c r="F47" s="23"/>
      <c r="G47" s="23"/>
      <c r="I47" s="2"/>
    </row>
    <row r="48" spans="1:11" x14ac:dyDescent="0.25">
      <c r="A48" s="14" t="s">
        <v>118</v>
      </c>
      <c r="B48" s="11" t="s">
        <v>127</v>
      </c>
      <c r="C48" s="11" t="s">
        <v>27</v>
      </c>
      <c r="D48" s="12">
        <v>1</v>
      </c>
      <c r="E48" s="13">
        <v>1</v>
      </c>
      <c r="F48" s="12">
        <v>250</v>
      </c>
      <c r="G48" s="12">
        <f t="shared" ref="G48:G53" si="10">ROUND(F48*E48*D48,2)</f>
        <v>250</v>
      </c>
      <c r="I48" s="2">
        <v>2497.3644067796608</v>
      </c>
    </row>
    <row r="49" spans="1:11" s="5" customFormat="1" x14ac:dyDescent="0.25">
      <c r="A49" s="14" t="s">
        <v>119</v>
      </c>
      <c r="B49" s="11" t="s">
        <v>128</v>
      </c>
      <c r="C49" s="11" t="s">
        <v>27</v>
      </c>
      <c r="D49" s="12">
        <v>0</v>
      </c>
      <c r="E49" s="13">
        <v>2</v>
      </c>
      <c r="F49" s="12">
        <v>500</v>
      </c>
      <c r="G49" s="12">
        <f t="shared" si="10"/>
        <v>0</v>
      </c>
      <c r="I49" s="2"/>
    </row>
    <row r="50" spans="1:11" x14ac:dyDescent="0.25">
      <c r="A50" s="14" t="s">
        <v>120</v>
      </c>
      <c r="B50" s="11" t="s">
        <v>129</v>
      </c>
      <c r="C50" s="11" t="s">
        <v>27</v>
      </c>
      <c r="D50" s="12">
        <v>0</v>
      </c>
      <c r="E50" s="13">
        <v>2</v>
      </c>
      <c r="F50" s="12">
        <v>500</v>
      </c>
      <c r="G50" s="12">
        <f t="shared" si="10"/>
        <v>0</v>
      </c>
      <c r="J50" s="3" t="e">
        <f>I29+#REF!</f>
        <v>#REF!</v>
      </c>
      <c r="K50" s="3" t="e">
        <f t="shared" ref="K50:K53" si="11">J50*1.18</f>
        <v>#REF!</v>
      </c>
    </row>
    <row r="51" spans="1:11" x14ac:dyDescent="0.25">
      <c r="A51" s="14" t="s">
        <v>121</v>
      </c>
      <c r="B51" s="11" t="s">
        <v>136</v>
      </c>
      <c r="C51" s="11" t="s">
        <v>27</v>
      </c>
      <c r="D51" s="12">
        <v>0</v>
      </c>
      <c r="E51" s="13">
        <v>2</v>
      </c>
      <c r="F51" s="12">
        <v>1000</v>
      </c>
      <c r="G51" s="12">
        <f t="shared" si="10"/>
        <v>0</v>
      </c>
      <c r="J51" s="3" t="e">
        <f>I30+#REF!</f>
        <v>#REF!</v>
      </c>
      <c r="K51" s="3" t="e">
        <f t="shared" si="11"/>
        <v>#REF!</v>
      </c>
    </row>
    <row r="52" spans="1:11" x14ac:dyDescent="0.25">
      <c r="A52" s="14" t="s">
        <v>122</v>
      </c>
      <c r="B52" s="11" t="s">
        <v>167</v>
      </c>
      <c r="C52" s="11" t="s">
        <v>106</v>
      </c>
      <c r="D52" s="12">
        <v>1</v>
      </c>
      <c r="E52" s="13">
        <v>1</v>
      </c>
      <c r="F52" s="12">
        <v>1162.42</v>
      </c>
      <c r="G52" s="12">
        <f t="shared" si="10"/>
        <v>1162.42</v>
      </c>
      <c r="J52" s="3">
        <f>I33+I54</f>
        <v>0</v>
      </c>
      <c r="K52" s="3">
        <f t="shared" si="11"/>
        <v>0</v>
      </c>
    </row>
    <row r="53" spans="1:11" x14ac:dyDescent="0.25">
      <c r="A53" s="14" t="s">
        <v>123</v>
      </c>
      <c r="B53" s="11" t="s">
        <v>181</v>
      </c>
      <c r="C53" s="11" t="s">
        <v>27</v>
      </c>
      <c r="D53" s="12">
        <v>0</v>
      </c>
      <c r="E53" s="13">
        <v>2</v>
      </c>
      <c r="F53" s="12">
        <v>2500</v>
      </c>
      <c r="G53" s="12">
        <f t="shared" si="10"/>
        <v>0</v>
      </c>
      <c r="J53" s="3">
        <f>I34+I55</f>
        <v>0</v>
      </c>
      <c r="K53" s="3">
        <f t="shared" si="11"/>
        <v>0</v>
      </c>
    </row>
    <row r="54" spans="1:11" s="5" customFormat="1" x14ac:dyDescent="0.25">
      <c r="A54" s="25"/>
      <c r="B54" s="26" t="s">
        <v>153</v>
      </c>
      <c r="C54" s="26"/>
      <c r="D54" s="27"/>
      <c r="E54" s="28"/>
      <c r="F54" s="27"/>
      <c r="G54" s="29">
        <f>SUM(G48:G53)</f>
        <v>1412.42</v>
      </c>
      <c r="I54" s="2"/>
    </row>
    <row r="56" spans="1:11" s="89" customFormat="1" ht="18" customHeight="1" x14ac:dyDescent="0.2">
      <c r="A56" s="9" t="s">
        <v>213</v>
      </c>
      <c r="B56" s="10" t="s">
        <v>141</v>
      </c>
      <c r="C56" s="86"/>
      <c r="D56" s="87"/>
      <c r="E56" s="88"/>
      <c r="F56" s="88"/>
      <c r="G56" s="88"/>
    </row>
    <row r="57" spans="1:11" s="89" customFormat="1" ht="15" customHeight="1" x14ac:dyDescent="0.25">
      <c r="A57" s="14" t="s">
        <v>130</v>
      </c>
      <c r="B57" s="11" t="s">
        <v>142</v>
      </c>
      <c r="C57" s="11" t="s">
        <v>27</v>
      </c>
      <c r="D57" s="12">
        <v>4</v>
      </c>
      <c r="E57" s="13">
        <v>0.2</v>
      </c>
      <c r="F57" s="12">
        <v>6000</v>
      </c>
      <c r="G57" s="12">
        <f>ROUND(F57*E57*D57,2)</f>
        <v>4800</v>
      </c>
    </row>
    <row r="58" spans="1:11" s="89" customFormat="1" ht="15" customHeight="1" x14ac:dyDescent="0.25">
      <c r="A58" s="14" t="s">
        <v>131</v>
      </c>
      <c r="B58" s="11" t="s">
        <v>143</v>
      </c>
      <c r="C58" s="11" t="s">
        <v>27</v>
      </c>
      <c r="D58" s="12">
        <v>4</v>
      </c>
      <c r="E58" s="13">
        <v>0.2</v>
      </c>
      <c r="F58" s="12">
        <v>4000</v>
      </c>
      <c r="G58" s="12">
        <f>ROUND(F58*E58*D58,2)</f>
        <v>3200</v>
      </c>
    </row>
    <row r="59" spans="1:11" s="89" customFormat="1" ht="15" customHeight="1" x14ac:dyDescent="0.25">
      <c r="A59" s="14" t="s">
        <v>132</v>
      </c>
      <c r="B59" s="11" t="s">
        <v>144</v>
      </c>
      <c r="C59" s="11" t="s">
        <v>27</v>
      </c>
      <c r="D59" s="12">
        <v>4</v>
      </c>
      <c r="E59" s="13">
        <v>0.2</v>
      </c>
      <c r="F59" s="12">
        <v>3500</v>
      </c>
      <c r="G59" s="12">
        <f t="shared" ref="G59:G68" si="12">ROUND(F59*E59*D59,2)</f>
        <v>2800</v>
      </c>
    </row>
    <row r="60" spans="1:11" s="89" customFormat="1" ht="15" customHeight="1" x14ac:dyDescent="0.25">
      <c r="A60" s="14" t="s">
        <v>133</v>
      </c>
      <c r="B60" s="11" t="s">
        <v>145</v>
      </c>
      <c r="C60" s="11" t="s">
        <v>27</v>
      </c>
      <c r="D60" s="12">
        <v>4</v>
      </c>
      <c r="E60" s="13">
        <v>0.2</v>
      </c>
      <c r="F60" s="12">
        <v>3000</v>
      </c>
      <c r="G60" s="12">
        <f t="shared" si="12"/>
        <v>2400</v>
      </c>
    </row>
    <row r="61" spans="1:11" s="89" customFormat="1" ht="15" customHeight="1" x14ac:dyDescent="0.25">
      <c r="A61" s="14" t="s">
        <v>134</v>
      </c>
      <c r="B61" s="11" t="s">
        <v>146</v>
      </c>
      <c r="C61" s="11" t="s">
        <v>27</v>
      </c>
      <c r="D61" s="12">
        <v>4</v>
      </c>
      <c r="E61" s="13">
        <v>0.2</v>
      </c>
      <c r="F61" s="12">
        <v>2000</v>
      </c>
      <c r="G61" s="12">
        <f t="shared" si="12"/>
        <v>1600</v>
      </c>
    </row>
    <row r="62" spans="1:11" s="89" customFormat="1" ht="15" customHeight="1" x14ac:dyDescent="0.25">
      <c r="A62" s="14" t="s">
        <v>135</v>
      </c>
      <c r="B62" s="11" t="s">
        <v>20</v>
      </c>
      <c r="C62" s="11" t="s">
        <v>27</v>
      </c>
      <c r="D62" s="12">
        <v>4</v>
      </c>
      <c r="E62" s="13">
        <v>0.2</v>
      </c>
      <c r="F62" s="12">
        <v>1200</v>
      </c>
      <c r="G62" s="12">
        <f t="shared" si="12"/>
        <v>960</v>
      </c>
    </row>
    <row r="63" spans="1:11" s="89" customFormat="1" ht="15" customHeight="1" x14ac:dyDescent="0.25">
      <c r="A63" s="14" t="s">
        <v>214</v>
      </c>
      <c r="B63" s="11" t="s">
        <v>100</v>
      </c>
      <c r="C63" s="11" t="s">
        <v>7</v>
      </c>
      <c r="D63" s="12">
        <v>1</v>
      </c>
      <c r="E63" s="13">
        <v>0.2</v>
      </c>
      <c r="F63" s="12">
        <f>SUM(G57:G62)</f>
        <v>15760</v>
      </c>
      <c r="G63" s="12">
        <f>ROUND(F63*E63*D63,2)</f>
        <v>3152</v>
      </c>
    </row>
    <row r="64" spans="1:11" s="89" customFormat="1" ht="15" customHeight="1" x14ac:dyDescent="0.25">
      <c r="A64" s="14" t="s">
        <v>215</v>
      </c>
      <c r="B64" s="11" t="s">
        <v>147</v>
      </c>
      <c r="C64" s="11" t="s">
        <v>27</v>
      </c>
      <c r="D64" s="12">
        <v>4</v>
      </c>
      <c r="E64" s="13">
        <v>0.2</v>
      </c>
      <c r="F64" s="12">
        <v>1000</v>
      </c>
      <c r="G64" s="12">
        <f t="shared" si="12"/>
        <v>800</v>
      </c>
    </row>
    <row r="65" spans="1:10" s="89" customFormat="1" ht="15" customHeight="1" x14ac:dyDescent="0.25">
      <c r="A65" s="14" t="s">
        <v>216</v>
      </c>
      <c r="B65" s="11" t="s">
        <v>148</v>
      </c>
      <c r="C65" s="11" t="s">
        <v>27</v>
      </c>
      <c r="D65" s="12">
        <v>4</v>
      </c>
      <c r="E65" s="13">
        <v>0.2</v>
      </c>
      <c r="F65" s="12">
        <v>1000</v>
      </c>
      <c r="G65" s="12">
        <f t="shared" si="12"/>
        <v>800</v>
      </c>
    </row>
    <row r="66" spans="1:10" s="89" customFormat="1" ht="15" customHeight="1" x14ac:dyDescent="0.25">
      <c r="A66" s="14" t="s">
        <v>217</v>
      </c>
      <c r="B66" s="11" t="s">
        <v>149</v>
      </c>
      <c r="C66" s="11" t="s">
        <v>27</v>
      </c>
      <c r="D66" s="12">
        <v>4</v>
      </c>
      <c r="E66" s="13">
        <v>0.2</v>
      </c>
      <c r="F66" s="12">
        <v>500</v>
      </c>
      <c r="G66" s="12">
        <f t="shared" si="12"/>
        <v>400</v>
      </c>
    </row>
    <row r="67" spans="1:10" s="89" customFormat="1" ht="15" customHeight="1" x14ac:dyDescent="0.25">
      <c r="A67" s="14" t="s">
        <v>218</v>
      </c>
      <c r="B67" s="11" t="s">
        <v>150</v>
      </c>
      <c r="C67" s="11" t="s">
        <v>27</v>
      </c>
      <c r="D67" s="12">
        <v>4</v>
      </c>
      <c r="E67" s="13">
        <v>0.2</v>
      </c>
      <c r="F67" s="12">
        <v>500</v>
      </c>
      <c r="G67" s="12">
        <f t="shared" si="12"/>
        <v>400</v>
      </c>
    </row>
    <row r="68" spans="1:10" s="89" customFormat="1" ht="15" customHeight="1" x14ac:dyDescent="0.25">
      <c r="A68" s="14" t="s">
        <v>219</v>
      </c>
      <c r="B68" s="11" t="s">
        <v>151</v>
      </c>
      <c r="C68" s="11" t="s">
        <v>27</v>
      </c>
      <c r="D68" s="12">
        <v>4</v>
      </c>
      <c r="E68" s="13">
        <v>0.2</v>
      </c>
      <c r="F68" s="12">
        <v>500</v>
      </c>
      <c r="G68" s="12">
        <f t="shared" si="12"/>
        <v>400</v>
      </c>
    </row>
    <row r="69" spans="1:10" s="5" customFormat="1" x14ac:dyDescent="0.25">
      <c r="A69" s="25"/>
      <c r="B69" s="26" t="s">
        <v>152</v>
      </c>
      <c r="C69" s="26"/>
      <c r="D69" s="27"/>
      <c r="E69" s="28"/>
      <c r="F69" s="27"/>
      <c r="G69" s="29">
        <f>SUM(G57:G68)</f>
        <v>21712</v>
      </c>
      <c r="I69" s="2"/>
    </row>
    <row r="70" spans="1:10" s="89" customFormat="1" ht="12.75" customHeight="1" x14ac:dyDescent="0.25">
      <c r="A70" s="90"/>
      <c r="B70" s="85"/>
      <c r="C70" s="86"/>
      <c r="D70" s="87"/>
      <c r="E70" s="88"/>
      <c r="F70" s="88"/>
      <c r="G70" s="91"/>
    </row>
    <row r="71" spans="1:10" s="5" customFormat="1" x14ac:dyDescent="0.25">
      <c r="A71" s="9" t="s">
        <v>220</v>
      </c>
      <c r="B71" s="10" t="s">
        <v>66</v>
      </c>
      <c r="C71" s="10"/>
      <c r="D71" s="23"/>
      <c r="E71" s="24"/>
      <c r="F71" s="23"/>
      <c r="G71" s="23"/>
      <c r="I71" s="2"/>
    </row>
    <row r="72" spans="1:10" x14ac:dyDescent="0.25">
      <c r="A72" s="14" t="s">
        <v>221</v>
      </c>
      <c r="B72" s="11" t="s">
        <v>55</v>
      </c>
      <c r="C72" s="11" t="s">
        <v>28</v>
      </c>
      <c r="D72" s="12">
        <v>1</v>
      </c>
      <c r="E72" s="13">
        <v>1</v>
      </c>
      <c r="F72" s="12">
        <f>+'G. FIN.'!H10</f>
        <v>2463.6898166666665</v>
      </c>
      <c r="G72" s="12">
        <f>+PRODUCT(D72:F72)</f>
        <v>2463.6898166666665</v>
      </c>
    </row>
    <row r="73" spans="1:10" x14ac:dyDescent="0.25">
      <c r="A73" s="14" t="s">
        <v>175</v>
      </c>
      <c r="B73" s="11" t="s">
        <v>56</v>
      </c>
      <c r="C73" s="11" t="s">
        <v>28</v>
      </c>
      <c r="D73" s="12">
        <v>1</v>
      </c>
      <c r="E73" s="13">
        <v>1</v>
      </c>
      <c r="F73" s="12">
        <f>+'G. FIN.'!H25+'G. FIN.'!H18</f>
        <v>7391.0694499999991</v>
      </c>
      <c r="G73" s="12">
        <f>+PRODUCT(D73:F73)</f>
        <v>7391.0694499999991</v>
      </c>
      <c r="I73" s="2">
        <v>136.81219480000436</v>
      </c>
    </row>
    <row r="74" spans="1:10" x14ac:dyDescent="0.25">
      <c r="A74" s="14" t="s">
        <v>222</v>
      </c>
      <c r="B74" s="11" t="s">
        <v>57</v>
      </c>
      <c r="C74" s="11" t="s">
        <v>28</v>
      </c>
      <c r="D74" s="12">
        <v>1</v>
      </c>
      <c r="E74" s="30">
        <v>5.0000000000000002E-5</v>
      </c>
      <c r="F74" s="12">
        <v>2931764.55</v>
      </c>
      <c r="G74" s="12">
        <f>+PRODUCT(D74:F74)</f>
        <v>146.58822749999999</v>
      </c>
      <c r="H74" s="3"/>
      <c r="I74" s="2" t="s">
        <v>166</v>
      </c>
    </row>
    <row r="75" spans="1:10" s="5" customFormat="1" x14ac:dyDescent="0.25">
      <c r="A75" s="25"/>
      <c r="B75" s="26" t="s">
        <v>58</v>
      </c>
      <c r="C75" s="26"/>
      <c r="D75" s="27"/>
      <c r="E75" s="28"/>
      <c r="F75" s="27"/>
      <c r="G75" s="29">
        <f>SUM(G72:G74)</f>
        <v>10001.347494166666</v>
      </c>
      <c r="I75" s="2"/>
    </row>
    <row r="77" spans="1:10" s="5" customFormat="1" x14ac:dyDescent="0.25">
      <c r="A77" s="9" t="s">
        <v>223</v>
      </c>
      <c r="B77" s="327" t="s">
        <v>67</v>
      </c>
      <c r="C77" s="328"/>
      <c r="D77" s="328"/>
      <c r="E77" s="328"/>
      <c r="F77" s="329"/>
      <c r="G77" s="23"/>
      <c r="I77" s="2"/>
    </row>
    <row r="78" spans="1:10" x14ac:dyDescent="0.25">
      <c r="A78" s="14" t="s">
        <v>64</v>
      </c>
      <c r="B78" s="324" t="s">
        <v>59</v>
      </c>
      <c r="C78" s="325"/>
      <c r="D78" s="325"/>
      <c r="E78" s="325"/>
      <c r="F78" s="326"/>
      <c r="G78" s="12">
        <f>+SEGURO!H11</f>
        <v>16442.759999999998</v>
      </c>
    </row>
    <row r="79" spans="1:10" x14ac:dyDescent="0.25">
      <c r="A79" s="14" t="s">
        <v>65</v>
      </c>
      <c r="B79" s="324" t="s">
        <v>60</v>
      </c>
      <c r="C79" s="325"/>
      <c r="D79" s="325"/>
      <c r="E79" s="325"/>
      <c r="F79" s="326"/>
      <c r="G79" s="12">
        <f>+SEGURO!H17</f>
        <v>1848</v>
      </c>
      <c r="I79" s="2">
        <v>-6854.7699999999895</v>
      </c>
    </row>
    <row r="80" spans="1:10" x14ac:dyDescent="0.25">
      <c r="A80" s="14" t="s">
        <v>113</v>
      </c>
      <c r="B80" s="324" t="s">
        <v>61</v>
      </c>
      <c r="C80" s="325"/>
      <c r="D80" s="325"/>
      <c r="E80" s="325"/>
      <c r="F80" s="326"/>
      <c r="G80" s="12">
        <f>+SEGURO!H25</f>
        <v>1011.0999999999999</v>
      </c>
      <c r="J80" s="3"/>
    </row>
    <row r="81" spans="1:9" x14ac:dyDescent="0.25">
      <c r="A81" s="14" t="s">
        <v>170</v>
      </c>
      <c r="B81" s="324" t="s">
        <v>96</v>
      </c>
      <c r="C81" s="325"/>
      <c r="D81" s="325"/>
      <c r="E81" s="325"/>
      <c r="F81" s="326"/>
      <c r="G81" s="12">
        <f>+SEGURO!H30</f>
        <v>579.05579999999986</v>
      </c>
    </row>
    <row r="82" spans="1:9" s="5" customFormat="1" x14ac:dyDescent="0.25">
      <c r="A82" s="25"/>
      <c r="B82" s="26" t="s">
        <v>62</v>
      </c>
      <c r="C82" s="26"/>
      <c r="D82" s="27"/>
      <c r="E82" s="28"/>
      <c r="F82" s="27"/>
      <c r="G82" s="29">
        <f>SUM(G78:G81)</f>
        <v>19880.915799999995</v>
      </c>
      <c r="I82" s="97"/>
    </row>
    <row r="83" spans="1:9" x14ac:dyDescent="0.25">
      <c r="H83" s="3"/>
    </row>
    <row r="84" spans="1:9" ht="18.75" x14ac:dyDescent="0.3">
      <c r="A84" s="31"/>
      <c r="B84" s="71" t="s">
        <v>63</v>
      </c>
      <c r="C84" s="71"/>
      <c r="D84" s="72"/>
      <c r="E84" s="73"/>
      <c r="F84" s="72" t="s">
        <v>6</v>
      </c>
      <c r="G84" s="74">
        <f>+ROUND(G19+G26+G33+G45+G54+G69+G75+G82,2)</f>
        <v>151106.68</v>
      </c>
      <c r="H84" s="51">
        <f>+RESUMEN!E14</f>
        <v>0</v>
      </c>
      <c r="I84" s="95">
        <f>+H84-G84</f>
        <v>-151106.68</v>
      </c>
    </row>
    <row r="85" spans="1:9" x14ac:dyDescent="0.25">
      <c r="H85" s="2">
        <v>143786.68</v>
      </c>
    </row>
    <row r="87" spans="1:9" x14ac:dyDescent="0.25">
      <c r="H87" s="3"/>
    </row>
    <row r="90" spans="1:9" x14ac:dyDescent="0.25">
      <c r="B90" s="3"/>
    </row>
  </sheetData>
  <mergeCells count="13">
    <mergeCell ref="B79:F79"/>
    <mergeCell ref="B80:F80"/>
    <mergeCell ref="B81:F81"/>
    <mergeCell ref="B77:F77"/>
    <mergeCell ref="B78:F78"/>
    <mergeCell ref="A2:G2"/>
    <mergeCell ref="A8:A9"/>
    <mergeCell ref="B8:B9"/>
    <mergeCell ref="C8:C9"/>
    <mergeCell ref="D8:E8"/>
    <mergeCell ref="C6:E6"/>
    <mergeCell ref="B3:G4"/>
    <mergeCell ref="A3:A4"/>
  </mergeCells>
  <phoneticPr fontId="30" type="noConversion"/>
  <pageMargins left="0.51181102362204722" right="0.31496062992125984" top="1.1023622047244095" bottom="0.6692913385826772" header="0" footer="0.31496062992125984"/>
  <pageSetup paperSize="9" scale="65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view="pageBreakPreview" zoomScale="130" zoomScaleNormal="100" zoomScaleSheetLayoutView="130" workbookViewId="0">
      <selection activeCell="B5" sqref="B5"/>
    </sheetView>
  </sheetViews>
  <sheetFormatPr baseColWidth="10" defaultColWidth="11.5703125" defaultRowHeight="15" x14ac:dyDescent="0.25"/>
  <cols>
    <col min="1" max="1" width="11.5703125" style="2"/>
    <col min="2" max="2" width="21.5703125" style="2" customWidth="1"/>
    <col min="3" max="3" width="9.5703125" style="2" customWidth="1"/>
    <col min="4" max="4" width="6.7109375" style="2" customWidth="1"/>
    <col min="5" max="5" width="22.7109375" style="2" customWidth="1"/>
    <col min="6" max="6" width="6.5703125" style="2" bestFit="1" customWidth="1"/>
    <col min="7" max="7" width="25.42578125" style="2" bestFit="1" customWidth="1"/>
    <col min="8" max="8" width="14.28515625" style="3" bestFit="1" customWidth="1"/>
    <col min="9" max="9" width="11.5703125" style="2"/>
    <col min="10" max="10" width="12.42578125" style="2" bestFit="1" customWidth="1"/>
    <col min="11" max="16384" width="11.5703125" style="2"/>
  </cols>
  <sheetData>
    <row r="2" spans="1:10" s="70" customFormat="1" ht="18.600000000000001" thickBot="1" x14ac:dyDescent="0.4">
      <c r="A2" s="331" t="s">
        <v>54</v>
      </c>
      <c r="B2" s="331"/>
      <c r="C2" s="331"/>
      <c r="D2" s="331"/>
      <c r="E2" s="331"/>
      <c r="F2" s="331"/>
      <c r="G2" s="331"/>
      <c r="H2" s="331"/>
    </row>
    <row r="3" spans="1:10" ht="24" customHeight="1" x14ac:dyDescent="0.25">
      <c r="A3" s="332" t="s">
        <v>173</v>
      </c>
      <c r="B3" s="334" t="str">
        <f>+RESUMEN!B3</f>
        <v xml:space="preserve">MEJORAMIENTO DEL SERVICIO DE MOVILIDAD EN LAS VÍAS LOCALES DE LA URBANIZACIÓN VILLA EL SOL, DISTRITO DE CERRO COLORADO DE LA PROVINCIA DE AREQUIPA DEL DEPARTAMENTO DE AREQUIPA				</v>
      </c>
      <c r="C3" s="335"/>
      <c r="D3" s="335"/>
      <c r="E3" s="335"/>
      <c r="F3" s="335"/>
      <c r="G3" s="335"/>
      <c r="H3" s="336"/>
    </row>
    <row r="4" spans="1:10" ht="25.5" customHeight="1" thickBot="1" x14ac:dyDescent="0.3">
      <c r="A4" s="333"/>
      <c r="B4" s="337"/>
      <c r="C4" s="338"/>
      <c r="D4" s="338"/>
      <c r="E4" s="338"/>
      <c r="F4" s="338"/>
      <c r="G4" s="338"/>
      <c r="H4" s="339"/>
    </row>
    <row r="5" spans="1:10" ht="13.9" x14ac:dyDescent="0.25">
      <c r="C5" s="69"/>
      <c r="D5" s="69"/>
      <c r="E5" s="69"/>
      <c r="F5" s="69"/>
      <c r="G5" s="69"/>
      <c r="H5" s="104"/>
    </row>
    <row r="6" spans="1:10" ht="13.9" x14ac:dyDescent="0.25">
      <c r="A6" s="61" t="s">
        <v>68</v>
      </c>
      <c r="B6" s="61"/>
      <c r="C6" s="61"/>
      <c r="D6" s="61"/>
      <c r="E6" s="61"/>
      <c r="F6" s="61"/>
      <c r="G6" s="61"/>
    </row>
    <row r="7" spans="1:10" x14ac:dyDescent="0.25">
      <c r="A7" s="61"/>
      <c r="B7" s="61"/>
      <c r="C7" s="63">
        <v>0.1</v>
      </c>
      <c r="D7" s="61"/>
      <c r="E7" s="61" t="s">
        <v>97</v>
      </c>
      <c r="F7" s="63">
        <v>2.5000000000000001E-2</v>
      </c>
      <c r="G7" s="61"/>
    </row>
    <row r="8" spans="1:10" ht="13.9" x14ac:dyDescent="0.25">
      <c r="A8" s="61"/>
      <c r="B8" s="61"/>
      <c r="C8" s="61"/>
      <c r="D8" s="61"/>
      <c r="E8" s="61" t="s">
        <v>78</v>
      </c>
      <c r="F8" s="62">
        <v>4</v>
      </c>
      <c r="G8" s="62" t="s">
        <v>74</v>
      </c>
      <c r="J8" s="79" t="s">
        <v>138</v>
      </c>
    </row>
    <row r="9" spans="1:10" ht="13.9" x14ac:dyDescent="0.25">
      <c r="A9" s="61"/>
      <c r="B9" s="61"/>
      <c r="C9" s="61"/>
      <c r="D9" s="61"/>
      <c r="E9" s="61" t="s">
        <v>70</v>
      </c>
      <c r="F9" s="62"/>
      <c r="G9" s="62"/>
      <c r="H9" s="65">
        <f>+E10*C7</f>
        <v>295642.77799999999</v>
      </c>
      <c r="J9" s="92">
        <f>+RESUMEN!C9</f>
        <v>1537885.69</v>
      </c>
    </row>
    <row r="10" spans="1:10" ht="13.9" x14ac:dyDescent="0.25">
      <c r="A10" s="61"/>
      <c r="B10" s="61" t="s">
        <v>71</v>
      </c>
      <c r="C10" s="61"/>
      <c r="D10" s="61"/>
      <c r="E10" s="93">
        <v>2956427.78</v>
      </c>
      <c r="F10" s="62"/>
      <c r="G10" s="64" t="s">
        <v>72</v>
      </c>
      <c r="H10" s="64">
        <f>+H9*F7*F8/12</f>
        <v>2463.6898166666665</v>
      </c>
    </row>
    <row r="11" spans="1:10" ht="13.9" x14ac:dyDescent="0.25">
      <c r="A11" s="61"/>
      <c r="B11" s="61"/>
      <c r="C11" s="61"/>
      <c r="D11" s="61"/>
      <c r="E11" s="61"/>
      <c r="F11" s="62"/>
      <c r="G11" s="62"/>
    </row>
    <row r="12" spans="1:10" ht="13.9" x14ac:dyDescent="0.25">
      <c r="A12" s="61"/>
      <c r="B12" s="61"/>
      <c r="C12" s="61"/>
      <c r="D12" s="61"/>
      <c r="E12" s="61"/>
      <c r="F12" s="62"/>
      <c r="G12" s="62"/>
    </row>
    <row r="13" spans="1:10" ht="13.9" x14ac:dyDescent="0.25">
      <c r="A13" s="61" t="s">
        <v>73</v>
      </c>
      <c r="B13" s="61"/>
      <c r="C13" s="61"/>
      <c r="D13" s="61"/>
      <c r="E13" s="61">
        <v>2</v>
      </c>
      <c r="F13" s="61">
        <v>10000</v>
      </c>
      <c r="G13" s="61"/>
    </row>
    <row r="14" spans="1:10" x14ac:dyDescent="0.25">
      <c r="A14" s="61"/>
      <c r="B14" s="61" t="s">
        <v>69</v>
      </c>
      <c r="C14" s="63">
        <v>0.1</v>
      </c>
      <c r="D14" s="61"/>
      <c r="E14" s="61" t="s">
        <v>97</v>
      </c>
      <c r="F14" s="63">
        <v>2.5000000000000001E-2</v>
      </c>
      <c r="G14" s="61"/>
    </row>
    <row r="15" spans="1:10" ht="13.9" x14ac:dyDescent="0.25">
      <c r="A15" s="61"/>
      <c r="B15" s="61"/>
      <c r="C15" s="61"/>
      <c r="D15" s="61"/>
      <c r="E15" s="61" t="s">
        <v>156</v>
      </c>
      <c r="F15" s="62">
        <f>+F8</f>
        <v>4</v>
      </c>
      <c r="G15" s="62" t="s">
        <v>74</v>
      </c>
    </row>
    <row r="16" spans="1:10" ht="13.9" x14ac:dyDescent="0.25">
      <c r="A16" s="61"/>
      <c r="B16" s="61"/>
      <c r="C16" s="61"/>
      <c r="D16" s="61"/>
      <c r="E16" s="61" t="s">
        <v>70</v>
      </c>
      <c r="F16" s="62"/>
      <c r="G16" s="62"/>
      <c r="H16" s="65">
        <f>+E18*C14</f>
        <v>295642.77799999999</v>
      </c>
    </row>
    <row r="17" spans="1:9" ht="13.9" x14ac:dyDescent="0.25">
      <c r="A17" s="61"/>
      <c r="B17" s="61"/>
      <c r="C17" s="61" t="s">
        <v>77</v>
      </c>
      <c r="D17" s="61"/>
      <c r="E17" s="61"/>
      <c r="F17" s="62">
        <v>2</v>
      </c>
      <c r="G17" s="62" t="s">
        <v>74</v>
      </c>
    </row>
    <row r="18" spans="1:9" x14ac:dyDescent="0.25">
      <c r="A18" s="61"/>
      <c r="B18" s="61" t="s">
        <v>71</v>
      </c>
      <c r="C18" s="61"/>
      <c r="D18" s="61"/>
      <c r="E18" s="65">
        <f>+E10</f>
        <v>2956427.78</v>
      </c>
      <c r="F18" s="62"/>
      <c r="G18" s="64" t="s">
        <v>72</v>
      </c>
      <c r="H18" s="64">
        <f>+H16*F14*F15/12</f>
        <v>2463.6898166666665</v>
      </c>
    </row>
    <row r="19" spans="1:9" x14ac:dyDescent="0.25">
      <c r="A19" s="61"/>
      <c r="B19" s="61"/>
      <c r="C19" s="61"/>
      <c r="D19" s="61"/>
      <c r="E19" s="61"/>
      <c r="F19" s="61"/>
      <c r="G19" s="61"/>
    </row>
    <row r="20" spans="1:9" x14ac:dyDescent="0.25">
      <c r="A20" s="61"/>
      <c r="B20" s="61"/>
      <c r="C20" s="61"/>
      <c r="D20" s="61"/>
      <c r="E20" s="61"/>
      <c r="F20" s="61"/>
      <c r="G20" s="61"/>
    </row>
    <row r="21" spans="1:9" x14ac:dyDescent="0.25">
      <c r="A21" s="61" t="s">
        <v>75</v>
      </c>
      <c r="B21" s="61"/>
      <c r="C21" s="61"/>
      <c r="D21" s="61"/>
      <c r="E21" s="61"/>
      <c r="F21" s="61"/>
      <c r="G21" s="61"/>
      <c r="I21" s="2">
        <v>2956427.78</v>
      </c>
    </row>
    <row r="22" spans="1:9" x14ac:dyDescent="0.25">
      <c r="A22" s="61"/>
      <c r="B22" s="61" t="s">
        <v>69</v>
      </c>
      <c r="C22" s="63">
        <v>0.2</v>
      </c>
      <c r="D22" s="61"/>
      <c r="E22" s="61" t="s">
        <v>97</v>
      </c>
      <c r="F22" s="63">
        <v>2.5000000000000001E-2</v>
      </c>
      <c r="G22" s="61"/>
    </row>
    <row r="23" spans="1:9" x14ac:dyDescent="0.25">
      <c r="A23" s="61"/>
      <c r="B23" s="61"/>
      <c r="C23" s="61"/>
      <c r="D23" s="61"/>
      <c r="E23" s="61" t="s">
        <v>157</v>
      </c>
      <c r="F23" s="62">
        <f>+F15</f>
        <v>4</v>
      </c>
      <c r="G23" s="62" t="s">
        <v>74</v>
      </c>
    </row>
    <row r="24" spans="1:9" x14ac:dyDescent="0.25">
      <c r="A24" s="61"/>
      <c r="B24" s="61"/>
      <c r="C24" s="61"/>
      <c r="D24" s="61"/>
      <c r="E24" s="61" t="s">
        <v>70</v>
      </c>
      <c r="F24" s="62"/>
      <c r="G24" s="62"/>
      <c r="H24" s="65">
        <f>+E25*C22</f>
        <v>591285.55599999998</v>
      </c>
    </row>
    <row r="25" spans="1:9" x14ac:dyDescent="0.25">
      <c r="A25" s="61"/>
      <c r="B25" s="61" t="s">
        <v>71</v>
      </c>
      <c r="C25" s="61"/>
      <c r="D25" s="61"/>
      <c r="E25" s="65">
        <f>+E18</f>
        <v>2956427.78</v>
      </c>
      <c r="F25" s="62"/>
      <c r="G25" s="64" t="s">
        <v>72</v>
      </c>
      <c r="H25" s="64">
        <f>+H24*F22*F23/12</f>
        <v>4927.379633333333</v>
      </c>
    </row>
    <row r="26" spans="1:9" x14ac:dyDescent="0.25">
      <c r="A26" s="61"/>
      <c r="B26" s="61"/>
      <c r="C26" s="61"/>
      <c r="D26" s="61"/>
      <c r="E26" s="61"/>
      <c r="F26" s="61"/>
      <c r="G26" s="61"/>
    </row>
    <row r="27" spans="1:9" x14ac:dyDescent="0.25">
      <c r="A27" s="61"/>
      <c r="B27" s="61"/>
      <c r="C27" s="61"/>
      <c r="D27" s="61"/>
      <c r="E27" s="61"/>
      <c r="F27" s="61"/>
      <c r="G27" s="61"/>
    </row>
    <row r="28" spans="1:9" x14ac:dyDescent="0.25">
      <c r="A28" s="330" t="s">
        <v>76</v>
      </c>
      <c r="B28" s="330"/>
      <c r="C28" s="330"/>
      <c r="D28" s="330"/>
      <c r="E28" s="330"/>
      <c r="F28" s="330"/>
      <c r="G28" s="330"/>
      <c r="H28" s="58">
        <f>+H25+H18+H10</f>
        <v>9854.759266666666</v>
      </c>
    </row>
    <row r="30" spans="1:9" x14ac:dyDescent="0.25">
      <c r="E30" s="3"/>
    </row>
    <row r="32" spans="1:9" x14ac:dyDescent="0.25">
      <c r="E32" s="3"/>
    </row>
  </sheetData>
  <mergeCells count="4">
    <mergeCell ref="A28:G28"/>
    <mergeCell ref="A2:H2"/>
    <mergeCell ref="A3:A4"/>
    <mergeCell ref="B3:H4"/>
  </mergeCells>
  <pageMargins left="0.7" right="0.7" top="0.75" bottom="0.75" header="0.3" footer="0.3"/>
  <pageSetup paperSize="9" scale="7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view="pageBreakPreview" zoomScale="115" zoomScaleNormal="100" zoomScaleSheetLayoutView="115" workbookViewId="0">
      <selection activeCell="B5" sqref="B5"/>
    </sheetView>
  </sheetViews>
  <sheetFormatPr baseColWidth="10" defaultColWidth="11.5703125" defaultRowHeight="15" x14ac:dyDescent="0.25"/>
  <cols>
    <col min="1" max="1" width="26.28515625" style="34" customWidth="1"/>
    <col min="2" max="2" width="24.140625" style="2" bestFit="1" customWidth="1"/>
    <col min="3" max="3" width="9.5703125" style="2" customWidth="1"/>
    <col min="4" max="4" width="3.85546875" style="2" customWidth="1"/>
    <col min="5" max="5" width="24.42578125" style="2" bestFit="1" customWidth="1"/>
    <col min="6" max="6" width="18.28515625" style="59" bestFit="1" customWidth="1"/>
    <col min="7" max="7" width="25.42578125" style="2" bestFit="1" customWidth="1"/>
    <col min="8" max="8" width="14.28515625" style="2" bestFit="1" customWidth="1"/>
    <col min="9" max="10" width="11.5703125" style="2"/>
    <col min="11" max="11" width="17.85546875" style="2" bestFit="1" customWidth="1"/>
    <col min="12" max="16384" width="11.5703125" style="2"/>
  </cols>
  <sheetData>
    <row r="2" spans="1:11" ht="18" thickBot="1" x14ac:dyDescent="0.3">
      <c r="A2" s="342" t="s">
        <v>95</v>
      </c>
      <c r="B2" s="342"/>
      <c r="C2" s="342"/>
      <c r="D2" s="342"/>
      <c r="E2" s="342"/>
      <c r="F2" s="342"/>
      <c r="G2" s="342"/>
      <c r="H2" s="342"/>
    </row>
    <row r="3" spans="1:11" ht="24" customHeight="1" x14ac:dyDescent="0.25">
      <c r="A3" s="343" t="s">
        <v>173</v>
      </c>
      <c r="B3" s="345" t="str">
        <f>+RESUMEN!B3</f>
        <v xml:space="preserve">MEJORAMIENTO DEL SERVICIO DE MOVILIDAD EN LAS VÍAS LOCALES DE LA URBANIZACIÓN VILLA EL SOL, DISTRITO DE CERRO COLORADO DE LA PROVINCIA DE AREQUIPA DEL DEPARTAMENTO DE AREQUIPA				</v>
      </c>
      <c r="C3" s="346"/>
      <c r="D3" s="346"/>
      <c r="E3" s="346"/>
      <c r="F3" s="346"/>
      <c r="G3" s="346"/>
      <c r="H3" s="347"/>
    </row>
    <row r="4" spans="1:11" ht="25.5" customHeight="1" thickBot="1" x14ac:dyDescent="0.3">
      <c r="A4" s="344"/>
      <c r="B4" s="348"/>
      <c r="C4" s="349"/>
      <c r="D4" s="349"/>
      <c r="E4" s="349"/>
      <c r="F4" s="349"/>
      <c r="G4" s="349"/>
      <c r="H4" s="350"/>
    </row>
    <row r="5" spans="1:11" ht="13.9" x14ac:dyDescent="0.25">
      <c r="A5" s="133"/>
      <c r="H5" s="134"/>
    </row>
    <row r="6" spans="1:11" ht="45.6" customHeight="1" x14ac:dyDescent="0.25">
      <c r="A6" s="135" t="s">
        <v>79</v>
      </c>
      <c r="B6" s="61" t="s">
        <v>182</v>
      </c>
      <c r="C6" s="61"/>
      <c r="D6" s="61"/>
      <c r="E6" s="61"/>
      <c r="F6" s="136"/>
      <c r="G6" s="61"/>
      <c r="H6" s="137"/>
      <c r="I6" s="62"/>
    </row>
    <row r="7" spans="1:11" ht="20.45" x14ac:dyDescent="0.25">
      <c r="A7" s="135"/>
      <c r="B7" s="79"/>
      <c r="C7" s="138">
        <v>1.4999999999999999E-2</v>
      </c>
      <c r="D7" s="61"/>
      <c r="E7" s="61"/>
      <c r="F7" s="139"/>
      <c r="G7" s="61"/>
      <c r="H7" s="140">
        <f>ROUND(C7*K7,2)</f>
        <v>959.28</v>
      </c>
      <c r="I7" s="62"/>
      <c r="J7" s="80" t="s">
        <v>139</v>
      </c>
      <c r="K7" s="96">
        <v>63951.89</v>
      </c>
    </row>
    <row r="8" spans="1:11" ht="13.9" x14ac:dyDescent="0.25">
      <c r="A8" s="135"/>
      <c r="B8" s="79" t="s">
        <v>154</v>
      </c>
      <c r="C8" s="138">
        <v>5.0000000000000001E-3</v>
      </c>
      <c r="D8" s="61"/>
      <c r="E8" s="61"/>
      <c r="F8" s="139"/>
      <c r="G8" s="61"/>
      <c r="H8" s="140">
        <f>ROUND(C8*K8,2)</f>
        <v>231</v>
      </c>
      <c r="I8" s="62"/>
      <c r="J8" s="80" t="s">
        <v>140</v>
      </c>
      <c r="K8" s="81">
        <v>46200</v>
      </c>
    </row>
    <row r="9" spans="1:11" ht="13.9" x14ac:dyDescent="0.25">
      <c r="A9" s="135"/>
      <c r="B9" s="79" t="s">
        <v>155</v>
      </c>
      <c r="C9" s="138">
        <v>1.2E-2</v>
      </c>
      <c r="D9" s="61"/>
      <c r="E9" s="61" t="s">
        <v>78</v>
      </c>
      <c r="F9" s="141">
        <v>4</v>
      </c>
      <c r="G9" s="62"/>
      <c r="H9" s="142">
        <v>15252.48</v>
      </c>
      <c r="I9" s="62"/>
      <c r="J9" s="80" t="s">
        <v>16</v>
      </c>
      <c r="K9" s="94">
        <f>SUM(K7:K8)</f>
        <v>110151.89</v>
      </c>
    </row>
    <row r="10" spans="1:11" ht="13.9" x14ac:dyDescent="0.25">
      <c r="A10" s="135"/>
      <c r="B10" s="61"/>
      <c r="C10" s="61"/>
      <c r="D10" s="61"/>
      <c r="E10" s="61"/>
      <c r="F10" s="141"/>
      <c r="G10" s="62"/>
      <c r="H10" s="142"/>
      <c r="I10" s="62"/>
    </row>
    <row r="11" spans="1:11" ht="13.9" x14ac:dyDescent="0.25">
      <c r="A11" s="135"/>
      <c r="B11" s="61" t="s">
        <v>71</v>
      </c>
      <c r="C11" s="61"/>
      <c r="D11" s="143"/>
      <c r="E11" s="93">
        <v>1537885.69</v>
      </c>
      <c r="F11" s="141"/>
      <c r="G11" s="64" t="s">
        <v>72</v>
      </c>
      <c r="H11" s="144">
        <f>SUM(H7:H10)</f>
        <v>16442.759999999998</v>
      </c>
      <c r="I11" s="62"/>
    </row>
    <row r="12" spans="1:11" ht="13.9" x14ac:dyDescent="0.25">
      <c r="A12" s="135"/>
      <c r="B12" s="61"/>
      <c r="C12" s="61"/>
      <c r="D12" s="61"/>
      <c r="E12" s="61"/>
      <c r="F12" s="141"/>
      <c r="G12" s="62"/>
      <c r="H12" s="142"/>
      <c r="I12" s="62"/>
    </row>
    <row r="13" spans="1:11" ht="13.9" x14ac:dyDescent="0.25">
      <c r="A13" s="135"/>
      <c r="B13" s="61"/>
      <c r="C13" s="61"/>
      <c r="D13" s="61"/>
      <c r="E13" s="61">
        <v>3</v>
      </c>
      <c r="F13" s="141">
        <v>10000</v>
      </c>
      <c r="G13" s="62"/>
      <c r="H13" s="142"/>
      <c r="I13" s="62"/>
    </row>
    <row r="14" spans="1:11" ht="13.9" x14ac:dyDescent="0.25">
      <c r="A14" s="135" t="s">
        <v>80</v>
      </c>
      <c r="B14" s="61"/>
      <c r="C14" s="61"/>
      <c r="D14" s="61"/>
      <c r="E14" s="61"/>
      <c r="F14" s="136"/>
      <c r="G14" s="61"/>
      <c r="H14" s="137"/>
      <c r="I14" s="62"/>
    </row>
    <row r="15" spans="1:11" ht="13.9" x14ac:dyDescent="0.25">
      <c r="A15" s="135"/>
      <c r="B15" s="61" t="s">
        <v>69</v>
      </c>
      <c r="C15" s="145">
        <v>0.04</v>
      </c>
      <c r="D15" s="61"/>
      <c r="E15" s="61"/>
      <c r="F15" s="139"/>
      <c r="G15" s="61"/>
      <c r="H15" s="137"/>
      <c r="I15" s="62"/>
    </row>
    <row r="16" spans="1:11" ht="13.9" x14ac:dyDescent="0.25">
      <c r="A16" s="135"/>
      <c r="B16" s="61"/>
      <c r="C16" s="61">
        <f>+C11</f>
        <v>0</v>
      </c>
      <c r="D16" s="61"/>
      <c r="E16" s="61" t="s">
        <v>78</v>
      </c>
      <c r="F16" s="141">
        <v>4</v>
      </c>
      <c r="G16" s="62"/>
      <c r="H16" s="142">
        <f>+E17*C15</f>
        <v>1848</v>
      </c>
      <c r="I16" s="62"/>
    </row>
    <row r="17" spans="1:9" x14ac:dyDescent="0.25">
      <c r="A17" s="135"/>
      <c r="B17" s="61" t="s">
        <v>71</v>
      </c>
      <c r="C17" s="61"/>
      <c r="D17" s="143"/>
      <c r="E17" s="143">
        <f>K8</f>
        <v>46200</v>
      </c>
      <c r="F17" s="141"/>
      <c r="G17" s="64" t="s">
        <v>72</v>
      </c>
      <c r="H17" s="144">
        <f>+H16</f>
        <v>1848</v>
      </c>
      <c r="I17" s="62"/>
    </row>
    <row r="18" spans="1:9" x14ac:dyDescent="0.25">
      <c r="A18" s="135"/>
      <c r="B18" s="61"/>
      <c r="C18" s="61"/>
      <c r="D18" s="61"/>
      <c r="E18" s="61"/>
      <c r="F18" s="136"/>
      <c r="G18" s="61"/>
      <c r="H18" s="137"/>
      <c r="I18" s="62"/>
    </row>
    <row r="19" spans="1:9" x14ac:dyDescent="0.25">
      <c r="A19" s="135"/>
      <c r="B19" s="61"/>
      <c r="C19" s="61"/>
      <c r="D19" s="61"/>
      <c r="E19" s="61"/>
      <c r="F19" s="136"/>
      <c r="G19" s="61"/>
      <c r="H19" s="137"/>
      <c r="I19" s="62"/>
    </row>
    <row r="20" spans="1:9" ht="30" x14ac:dyDescent="0.25">
      <c r="A20" s="135" t="s">
        <v>81</v>
      </c>
      <c r="B20" s="61"/>
      <c r="C20" s="61"/>
      <c r="D20" s="61"/>
      <c r="E20" s="61"/>
      <c r="F20" s="136"/>
      <c r="G20" s="61"/>
      <c r="H20" s="137"/>
      <c r="I20" s="62"/>
    </row>
    <row r="21" spans="1:9" x14ac:dyDescent="0.25">
      <c r="A21" s="135"/>
      <c r="B21" s="2" t="s">
        <v>159</v>
      </c>
      <c r="C21" s="2">
        <v>1.86</v>
      </c>
      <c r="D21" s="146" t="s">
        <v>160</v>
      </c>
      <c r="E21" s="61" t="s">
        <v>82</v>
      </c>
      <c r="F21" s="141">
        <f>'G. FIN.'!E10</f>
        <v>2956427.78</v>
      </c>
      <c r="H21" s="137"/>
      <c r="I21" s="62"/>
    </row>
    <row r="22" spans="1:9" x14ac:dyDescent="0.25">
      <c r="A22" s="135"/>
      <c r="B22" s="61" t="s">
        <v>158</v>
      </c>
      <c r="C22" s="2">
        <v>1.68</v>
      </c>
      <c r="D22" s="146" t="s">
        <v>160</v>
      </c>
      <c r="E22" s="61" t="s">
        <v>83</v>
      </c>
      <c r="F22" s="141">
        <f>F21</f>
        <v>2956427.78</v>
      </c>
      <c r="H22" s="142">
        <f>ROUND((C22/1000*F24/12)*F22,2)</f>
        <v>827.8</v>
      </c>
      <c r="I22" s="62"/>
    </row>
    <row r="23" spans="1:9" x14ac:dyDescent="0.25">
      <c r="A23" s="135"/>
      <c r="B23" s="61"/>
      <c r="C23" s="61"/>
      <c r="D23" s="61"/>
      <c r="E23" s="61" t="s">
        <v>84</v>
      </c>
      <c r="F23" s="139">
        <v>0.2</v>
      </c>
      <c r="H23" s="142">
        <f>ROUND((C21/1000*F24/12)*E25,2)</f>
        <v>183.3</v>
      </c>
      <c r="I23" s="62"/>
    </row>
    <row r="24" spans="1:9" x14ac:dyDescent="0.25">
      <c r="A24" s="135"/>
      <c r="B24" s="61"/>
      <c r="C24" s="61"/>
      <c r="D24" s="61"/>
      <c r="E24" s="61" t="s">
        <v>85</v>
      </c>
      <c r="F24" s="147">
        <v>2</v>
      </c>
      <c r="H24" s="142"/>
      <c r="I24" s="62"/>
    </row>
    <row r="25" spans="1:9" x14ac:dyDescent="0.25">
      <c r="A25" s="135"/>
      <c r="B25" s="61" t="s">
        <v>86</v>
      </c>
      <c r="C25" s="61"/>
      <c r="D25" s="61"/>
      <c r="E25" s="143">
        <f>F22*F23</f>
        <v>591285.55599999998</v>
      </c>
      <c r="F25" s="143"/>
      <c r="G25" s="64" t="s">
        <v>72</v>
      </c>
      <c r="H25" s="144">
        <f>SUM(H22:H24)</f>
        <v>1011.0999999999999</v>
      </c>
      <c r="I25" s="62"/>
    </row>
    <row r="26" spans="1:9" x14ac:dyDescent="0.25">
      <c r="A26" s="135"/>
      <c r="B26" s="61"/>
      <c r="C26" s="61"/>
      <c r="D26" s="61"/>
      <c r="E26" s="61"/>
      <c r="F26" s="136"/>
      <c r="G26" s="61"/>
      <c r="H26" s="137"/>
      <c r="I26" s="62"/>
    </row>
    <row r="27" spans="1:9" x14ac:dyDescent="0.25">
      <c r="A27" s="135"/>
      <c r="B27" s="61"/>
      <c r="C27" s="61"/>
      <c r="D27" s="61"/>
      <c r="E27" s="61"/>
      <c r="F27" s="136"/>
      <c r="G27" s="61"/>
      <c r="H27" s="137"/>
      <c r="I27" s="62"/>
    </row>
    <row r="28" spans="1:9" x14ac:dyDescent="0.25">
      <c r="A28" s="148"/>
      <c r="B28" s="66"/>
      <c r="C28" s="66"/>
      <c r="D28" s="66"/>
      <c r="E28" s="60"/>
      <c r="F28" s="67"/>
      <c r="G28" s="64" t="s">
        <v>89</v>
      </c>
      <c r="H28" s="144">
        <f>+H11+H17+H25</f>
        <v>19301.859999999997</v>
      </c>
      <c r="I28" s="62"/>
    </row>
    <row r="29" spans="1:9" x14ac:dyDescent="0.25">
      <c r="A29" s="135"/>
      <c r="B29" s="61"/>
      <c r="C29" s="61"/>
      <c r="D29" s="61"/>
      <c r="E29" s="61"/>
      <c r="F29" s="136"/>
      <c r="G29" s="61"/>
      <c r="H29" s="137"/>
      <c r="I29" s="62"/>
    </row>
    <row r="30" spans="1:9" x14ac:dyDescent="0.25">
      <c r="A30" s="135"/>
      <c r="B30" s="61" t="s">
        <v>98</v>
      </c>
      <c r="C30" s="61"/>
      <c r="D30" s="61"/>
      <c r="E30" s="61"/>
      <c r="F30" s="136" t="s">
        <v>87</v>
      </c>
      <c r="G30" s="61"/>
      <c r="H30" s="142">
        <f>+H28*0.03</f>
        <v>579.05579999999986</v>
      </c>
      <c r="I30" s="62"/>
    </row>
    <row r="31" spans="1:9" x14ac:dyDescent="0.25">
      <c r="A31" s="135"/>
      <c r="B31" s="61"/>
      <c r="C31" s="61"/>
      <c r="D31" s="61"/>
      <c r="E31" s="61"/>
      <c r="F31" s="136"/>
      <c r="G31" s="61"/>
      <c r="H31" s="137"/>
      <c r="I31" s="62"/>
    </row>
    <row r="32" spans="1:9" ht="15.75" thickBot="1" x14ac:dyDescent="0.3">
      <c r="A32" s="340" t="s">
        <v>88</v>
      </c>
      <c r="B32" s="341"/>
      <c r="C32" s="341"/>
      <c r="D32" s="341"/>
      <c r="E32" s="341"/>
      <c r="F32" s="341"/>
      <c r="G32" s="341"/>
      <c r="H32" s="149">
        <f>+H28+H30</f>
        <v>19880.915799999995</v>
      </c>
      <c r="I32" s="62"/>
    </row>
    <row r="35" spans="3:5" x14ac:dyDescent="0.25">
      <c r="E35" s="65"/>
    </row>
    <row r="38" spans="3:5" x14ac:dyDescent="0.25">
      <c r="C38" s="62"/>
    </row>
    <row r="39" spans="3:5" x14ac:dyDescent="0.25">
      <c r="C39" s="62"/>
      <c r="E39" s="68"/>
    </row>
  </sheetData>
  <mergeCells count="4">
    <mergeCell ref="A32:G32"/>
    <mergeCell ref="A2:H2"/>
    <mergeCell ref="A3:A4"/>
    <mergeCell ref="B3:H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view="pageBreakPreview" zoomScaleNormal="100" zoomScaleSheetLayoutView="100" workbookViewId="0">
      <selection activeCell="B82" sqref="B82"/>
    </sheetView>
  </sheetViews>
  <sheetFormatPr baseColWidth="10" defaultColWidth="11.5703125" defaultRowHeight="15" x14ac:dyDescent="0.25"/>
  <cols>
    <col min="1" max="1" width="10.140625" style="8" bestFit="1" customWidth="1"/>
    <col min="2" max="2" width="62.7109375" style="2" customWidth="1"/>
    <col min="3" max="3" width="17.5703125" style="2" customWidth="1"/>
    <col min="4" max="4" width="12.85546875" style="3" customWidth="1"/>
    <col min="5" max="5" width="13.85546875" style="4" customWidth="1"/>
    <col min="6" max="6" width="14.85546875" style="3" customWidth="1"/>
    <col min="7" max="7" width="17.85546875" style="3" customWidth="1"/>
    <col min="8" max="8" width="14.42578125" style="2" bestFit="1" customWidth="1"/>
    <col min="9" max="9" width="12.7109375" style="2" bestFit="1" customWidth="1"/>
    <col min="10" max="16384" width="11.5703125" style="2"/>
  </cols>
  <sheetData>
    <row r="1" spans="1:9" ht="20.45" x14ac:dyDescent="0.25">
      <c r="A1" s="357" t="s">
        <v>336</v>
      </c>
      <c r="B1" s="357"/>
      <c r="C1" s="357"/>
      <c r="D1" s="357"/>
      <c r="E1" s="357"/>
      <c r="F1" s="357"/>
      <c r="G1" s="357"/>
    </row>
    <row r="2" spans="1:9" ht="17.45" x14ac:dyDescent="0.25">
      <c r="A2" s="153"/>
      <c r="B2" s="153"/>
      <c r="C2" s="153"/>
      <c r="D2" s="153"/>
      <c r="E2" s="153"/>
      <c r="F2" s="153"/>
      <c r="G2" s="153"/>
    </row>
    <row r="3" spans="1:9" ht="13.9" x14ac:dyDescent="0.25">
      <c r="A3" s="154"/>
      <c r="B3" s="155" t="s">
        <v>224</v>
      </c>
      <c r="C3" s="156"/>
      <c r="D3" s="157"/>
      <c r="E3" s="158"/>
      <c r="F3" s="157"/>
      <c r="G3" s="157"/>
    </row>
    <row r="4" spans="1:9" ht="55.15" customHeight="1" x14ac:dyDescent="0.25">
      <c r="A4" s="154"/>
      <c r="B4" s="358" t="str">
        <f>+RESUMEN!B3</f>
        <v xml:space="preserve">MEJORAMIENTO DEL SERVICIO DE MOVILIDAD EN LAS VÍAS LOCALES DE LA URBANIZACIÓN VILLA EL SOL, DISTRITO DE CERRO COLORADO DE LA PROVINCIA DE AREQUIPA DEL DEPARTAMENTO DE AREQUIPA				</v>
      </c>
      <c r="C4" s="358"/>
      <c r="D4" s="358"/>
      <c r="E4" s="358"/>
      <c r="F4" s="358"/>
      <c r="G4" s="358"/>
    </row>
    <row r="5" spans="1:9" ht="24.75" customHeight="1" x14ac:dyDescent="0.25">
      <c r="A5" s="154"/>
      <c r="B5" s="155" t="s">
        <v>225</v>
      </c>
      <c r="C5" s="156"/>
      <c r="D5" s="157"/>
      <c r="E5" s="228">
        <v>45931</v>
      </c>
      <c r="F5" s="157"/>
      <c r="G5" s="157"/>
    </row>
    <row r="6" spans="1:9" ht="15.6" x14ac:dyDescent="0.3">
      <c r="A6" s="154"/>
      <c r="B6" s="155" t="s">
        <v>226</v>
      </c>
      <c r="C6" s="156"/>
      <c r="D6" s="159" t="s">
        <v>6</v>
      </c>
      <c r="E6" s="359">
        <v>2469013.7799999998</v>
      </c>
      <c r="F6" s="359"/>
      <c r="G6" s="157"/>
    </row>
    <row r="7" spans="1:9" ht="13.9" x14ac:dyDescent="0.25">
      <c r="A7" s="154"/>
      <c r="B7" s="155" t="s">
        <v>227</v>
      </c>
      <c r="C7" s="156" t="s">
        <v>228</v>
      </c>
      <c r="D7" s="157"/>
      <c r="E7" s="160">
        <v>4</v>
      </c>
      <c r="F7" s="157" t="s">
        <v>169</v>
      </c>
      <c r="G7" s="157"/>
    </row>
    <row r="8" spans="1:9" ht="13.9" x14ac:dyDescent="0.25">
      <c r="A8" s="154"/>
      <c r="B8" s="155"/>
      <c r="C8" s="156"/>
      <c r="D8" s="157"/>
      <c r="E8" s="160"/>
      <c r="F8" s="157"/>
      <c r="G8" s="157"/>
      <c r="I8" s="112">
        <v>2495286.0299999998</v>
      </c>
    </row>
    <row r="9" spans="1:9" ht="3" customHeight="1" x14ac:dyDescent="0.25">
      <c r="A9" s="154"/>
      <c r="B9" s="156"/>
      <c r="C9" s="156"/>
      <c r="D9" s="157"/>
      <c r="E9" s="158"/>
      <c r="F9" s="157"/>
      <c r="G9" s="157"/>
    </row>
    <row r="10" spans="1:9" ht="28.5" x14ac:dyDescent="0.25">
      <c r="A10" s="360" t="s">
        <v>8</v>
      </c>
      <c r="B10" s="361" t="s">
        <v>9</v>
      </c>
      <c r="C10" s="361" t="s">
        <v>32</v>
      </c>
      <c r="D10" s="362" t="s">
        <v>10</v>
      </c>
      <c r="E10" s="362"/>
      <c r="F10" s="161" t="s">
        <v>13</v>
      </c>
      <c r="G10" s="161" t="s">
        <v>14</v>
      </c>
    </row>
    <row r="11" spans="1:9" x14ac:dyDescent="0.25">
      <c r="A11" s="360"/>
      <c r="B11" s="361"/>
      <c r="C11" s="361"/>
      <c r="D11" s="161" t="s">
        <v>10</v>
      </c>
      <c r="E11" s="162" t="s">
        <v>90</v>
      </c>
      <c r="F11" s="161" t="s">
        <v>33</v>
      </c>
      <c r="G11" s="161" t="s">
        <v>6</v>
      </c>
    </row>
    <row r="12" spans="1:9" ht="8.4499999999999993" customHeight="1" x14ac:dyDescent="0.25">
      <c r="A12" s="163"/>
      <c r="B12" s="156"/>
      <c r="C12" s="156"/>
      <c r="D12" s="157"/>
      <c r="E12" s="158"/>
      <c r="F12" s="157"/>
      <c r="G12" s="157"/>
    </row>
    <row r="13" spans="1:9" x14ac:dyDescent="0.25">
      <c r="A13" s="164" t="s">
        <v>229</v>
      </c>
      <c r="B13" s="354" t="s">
        <v>230</v>
      </c>
      <c r="C13" s="355"/>
      <c r="D13" s="355"/>
      <c r="E13" s="355"/>
      <c r="F13" s="356"/>
      <c r="G13" s="165"/>
    </row>
    <row r="14" spans="1:9" ht="13.9" x14ac:dyDescent="0.25">
      <c r="A14" s="166" t="s">
        <v>231</v>
      </c>
      <c r="B14" s="351" t="s">
        <v>232</v>
      </c>
      <c r="C14" s="352"/>
      <c r="D14" s="352"/>
      <c r="E14" s="352"/>
      <c r="F14" s="353"/>
      <c r="G14" s="167">
        <f>SUM(G16:G19)</f>
        <v>80000</v>
      </c>
    </row>
    <row r="15" spans="1:9" ht="13.9" x14ac:dyDescent="0.25">
      <c r="A15" s="168"/>
      <c r="B15" s="155" t="s">
        <v>233</v>
      </c>
      <c r="C15" s="156"/>
      <c r="D15" s="157"/>
      <c r="E15" s="158"/>
      <c r="F15" s="157"/>
      <c r="G15" s="157"/>
    </row>
    <row r="16" spans="1:9" ht="13.9" x14ac:dyDescent="0.25">
      <c r="A16" s="169" t="s">
        <v>36</v>
      </c>
      <c r="B16" s="11" t="s">
        <v>337</v>
      </c>
      <c r="C16" s="171" t="s">
        <v>27</v>
      </c>
      <c r="D16" s="172">
        <v>1</v>
      </c>
      <c r="E16" s="173">
        <v>4</v>
      </c>
      <c r="F16" s="12">
        <v>7500</v>
      </c>
      <c r="G16" s="172">
        <f>+PRODUCT(D16:F16)</f>
        <v>30000</v>
      </c>
    </row>
    <row r="17" spans="1:7" ht="13.9" x14ac:dyDescent="0.25">
      <c r="A17" s="169" t="s">
        <v>37</v>
      </c>
      <c r="B17" s="11" t="s">
        <v>198</v>
      </c>
      <c r="C17" s="171" t="s">
        <v>27</v>
      </c>
      <c r="D17" s="172">
        <v>1</v>
      </c>
      <c r="E17" s="173">
        <v>4</v>
      </c>
      <c r="F17" s="12">
        <v>5000</v>
      </c>
      <c r="G17" s="172">
        <f t="shared" ref="G17:G19" si="0">+PRODUCT(D17:F17)</f>
        <v>20000</v>
      </c>
    </row>
    <row r="18" spans="1:7" ht="13.9" x14ac:dyDescent="0.25">
      <c r="A18" s="169" t="s">
        <v>39</v>
      </c>
      <c r="B18" s="11" t="s">
        <v>199</v>
      </c>
      <c r="C18" s="171" t="s">
        <v>27</v>
      </c>
      <c r="D18" s="172">
        <v>1</v>
      </c>
      <c r="E18" s="173">
        <v>4</v>
      </c>
      <c r="F18" s="12">
        <v>5000</v>
      </c>
      <c r="G18" s="172">
        <f t="shared" si="0"/>
        <v>20000</v>
      </c>
    </row>
    <row r="19" spans="1:7" ht="13.9" x14ac:dyDescent="0.25">
      <c r="A19" s="169" t="s">
        <v>40</v>
      </c>
      <c r="B19" s="11" t="s">
        <v>200</v>
      </c>
      <c r="C19" s="171" t="s">
        <v>27</v>
      </c>
      <c r="D19" s="172">
        <v>0.5</v>
      </c>
      <c r="E19" s="173">
        <v>4</v>
      </c>
      <c r="F19" s="12">
        <v>5000</v>
      </c>
      <c r="G19" s="172">
        <f t="shared" si="0"/>
        <v>10000</v>
      </c>
    </row>
    <row r="20" spans="1:7" ht="15.75" customHeight="1" x14ac:dyDescent="0.25">
      <c r="A20" s="163"/>
      <c r="B20" s="156"/>
      <c r="C20" s="156"/>
      <c r="D20" s="157"/>
      <c r="E20" s="158"/>
      <c r="F20" s="157"/>
      <c r="G20" s="174"/>
    </row>
    <row r="21" spans="1:7" ht="13.9" x14ac:dyDescent="0.25">
      <c r="A21" s="169"/>
      <c r="B21" s="176"/>
      <c r="C21" s="177"/>
      <c r="D21" s="178"/>
      <c r="E21" s="179"/>
      <c r="F21" s="180"/>
      <c r="G21" s="172"/>
    </row>
    <row r="22" spans="1:7" x14ac:dyDescent="0.25">
      <c r="A22" s="166" t="s">
        <v>201</v>
      </c>
      <c r="B22" s="351" t="s">
        <v>234</v>
      </c>
      <c r="C22" s="352"/>
      <c r="D22" s="352"/>
      <c r="E22" s="352"/>
      <c r="F22" s="353"/>
      <c r="G22" s="167">
        <f>SUM(G23:G27)</f>
        <v>4800</v>
      </c>
    </row>
    <row r="23" spans="1:7" s="5" customFormat="1" ht="13.9" x14ac:dyDescent="0.25">
      <c r="A23" s="175"/>
      <c r="B23" s="181"/>
      <c r="C23" s="181"/>
      <c r="D23" s="182"/>
      <c r="E23" s="183"/>
      <c r="F23" s="182"/>
      <c r="G23" s="182"/>
    </row>
    <row r="24" spans="1:7" x14ac:dyDescent="0.25">
      <c r="A24" s="169" t="s">
        <v>43</v>
      </c>
      <c r="B24" s="170" t="s">
        <v>235</v>
      </c>
      <c r="C24" s="170" t="s">
        <v>27</v>
      </c>
      <c r="D24" s="172">
        <v>1</v>
      </c>
      <c r="E24" s="173">
        <v>4</v>
      </c>
      <c r="F24" s="172">
        <v>250</v>
      </c>
      <c r="G24" s="172">
        <f>+PRODUCT(D24:F24)</f>
        <v>1000</v>
      </c>
    </row>
    <row r="25" spans="1:7" x14ac:dyDescent="0.25">
      <c r="A25" s="169" t="s">
        <v>44</v>
      </c>
      <c r="B25" s="170" t="s">
        <v>236</v>
      </c>
      <c r="C25" s="170" t="s">
        <v>27</v>
      </c>
      <c r="D25" s="172">
        <v>1</v>
      </c>
      <c r="E25" s="173">
        <v>4</v>
      </c>
      <c r="F25" s="172">
        <v>400</v>
      </c>
      <c r="G25" s="172">
        <f>+PRODUCT(D25:F25)</f>
        <v>1600</v>
      </c>
    </row>
    <row r="26" spans="1:7" ht="13.9" x14ac:dyDescent="0.25">
      <c r="A26" s="169" t="s">
        <v>45</v>
      </c>
      <c r="B26" s="170" t="s">
        <v>237</v>
      </c>
      <c r="C26" s="170" t="s">
        <v>27</v>
      </c>
      <c r="D26" s="172">
        <v>1</v>
      </c>
      <c r="E26" s="173">
        <v>4</v>
      </c>
      <c r="F26" s="172">
        <v>300</v>
      </c>
      <c r="G26" s="172">
        <f>+PRODUCT(D26:F26)</f>
        <v>1200</v>
      </c>
    </row>
    <row r="27" spans="1:7" x14ac:dyDescent="0.25">
      <c r="A27" s="169" t="s">
        <v>203</v>
      </c>
      <c r="B27" s="170" t="s">
        <v>238</v>
      </c>
      <c r="C27" s="170" t="s">
        <v>27</v>
      </c>
      <c r="D27" s="172">
        <v>1</v>
      </c>
      <c r="E27" s="173">
        <v>4</v>
      </c>
      <c r="F27" s="172">
        <v>250</v>
      </c>
      <c r="G27" s="172">
        <f>+PRODUCT(D27:F27)</f>
        <v>1000</v>
      </c>
    </row>
    <row r="28" spans="1:7" ht="13.9" x14ac:dyDescent="0.25">
      <c r="A28" s="169"/>
      <c r="B28" s="176"/>
      <c r="C28" s="177"/>
      <c r="D28" s="178"/>
      <c r="E28" s="179"/>
      <c r="F28" s="180"/>
      <c r="G28" s="172"/>
    </row>
    <row r="29" spans="1:7" x14ac:dyDescent="0.25">
      <c r="A29" s="166" t="s">
        <v>239</v>
      </c>
      <c r="B29" s="351" t="s">
        <v>240</v>
      </c>
      <c r="C29" s="352"/>
      <c r="D29" s="352"/>
      <c r="E29" s="352"/>
      <c r="F29" s="353"/>
      <c r="G29" s="167">
        <f>SUM(G30:G32)</f>
        <v>5600</v>
      </c>
    </row>
    <row r="30" spans="1:7" s="5" customFormat="1" ht="13.9" x14ac:dyDescent="0.25">
      <c r="A30" s="175"/>
      <c r="B30" s="181"/>
      <c r="C30" s="181"/>
      <c r="D30" s="182"/>
      <c r="E30" s="183"/>
      <c r="F30" s="182"/>
      <c r="G30" s="182"/>
    </row>
    <row r="31" spans="1:7" x14ac:dyDescent="0.25">
      <c r="A31" s="169" t="s">
        <v>47</v>
      </c>
      <c r="B31" s="170" t="s">
        <v>241</v>
      </c>
      <c r="C31" s="170" t="s">
        <v>27</v>
      </c>
      <c r="D31" s="172">
        <v>1</v>
      </c>
      <c r="E31" s="173">
        <v>4</v>
      </c>
      <c r="F31" s="172">
        <v>400</v>
      </c>
      <c r="G31" s="172">
        <f t="shared" ref="G31:G32" si="1">+PRODUCT(D31:F31)</f>
        <v>1600</v>
      </c>
    </row>
    <row r="32" spans="1:7" ht="13.9" x14ac:dyDescent="0.25">
      <c r="A32" s="169" t="s">
        <v>104</v>
      </c>
      <c r="B32" s="170" t="s">
        <v>242</v>
      </c>
      <c r="C32" s="170" t="s">
        <v>27</v>
      </c>
      <c r="D32" s="172">
        <v>1</v>
      </c>
      <c r="E32" s="173">
        <v>4</v>
      </c>
      <c r="F32" s="172">
        <v>1000</v>
      </c>
      <c r="G32" s="172">
        <f t="shared" si="1"/>
        <v>4000</v>
      </c>
    </row>
    <row r="33" spans="1:7" ht="13.9" x14ac:dyDescent="0.25">
      <c r="A33" s="169"/>
      <c r="B33" s="176"/>
      <c r="C33" s="177"/>
      <c r="D33" s="178"/>
      <c r="E33" s="179"/>
      <c r="F33" s="180"/>
      <c r="G33" s="172"/>
    </row>
    <row r="34" spans="1:7" ht="13.9" x14ac:dyDescent="0.25">
      <c r="A34" s="166" t="s">
        <v>243</v>
      </c>
      <c r="B34" s="351" t="s">
        <v>244</v>
      </c>
      <c r="C34" s="352"/>
      <c r="D34" s="352"/>
      <c r="E34" s="352"/>
      <c r="F34" s="353"/>
      <c r="G34" s="167">
        <f>SUM(G36:G36)</f>
        <v>1800</v>
      </c>
    </row>
    <row r="35" spans="1:7" ht="13.9" x14ac:dyDescent="0.25">
      <c r="A35" s="175"/>
      <c r="B35" s="181"/>
      <c r="C35" s="181"/>
      <c r="D35" s="182"/>
      <c r="E35" s="183"/>
      <c r="F35" s="182"/>
      <c r="G35" s="182"/>
    </row>
    <row r="36" spans="1:7" ht="13.9" x14ac:dyDescent="0.25">
      <c r="A36" s="169" t="s">
        <v>51</v>
      </c>
      <c r="B36" s="170" t="s">
        <v>245</v>
      </c>
      <c r="C36" s="170" t="s">
        <v>188</v>
      </c>
      <c r="D36" s="172">
        <v>1</v>
      </c>
      <c r="E36" s="173">
        <v>4</v>
      </c>
      <c r="F36" s="172">
        <v>450</v>
      </c>
      <c r="G36" s="172">
        <f>+PRODUCT(D36:F36)</f>
        <v>1800</v>
      </c>
    </row>
    <row r="37" spans="1:7" ht="13.9" x14ac:dyDescent="0.25">
      <c r="A37" s="169"/>
      <c r="B37" s="176"/>
      <c r="C37" s="177"/>
      <c r="D37" s="178"/>
      <c r="E37" s="179"/>
      <c r="F37" s="180"/>
      <c r="G37" s="172"/>
    </row>
    <row r="38" spans="1:7" ht="13.9" x14ac:dyDescent="0.25">
      <c r="A38" s="166" t="s">
        <v>108</v>
      </c>
      <c r="B38" s="351" t="s">
        <v>246</v>
      </c>
      <c r="C38" s="352"/>
      <c r="D38" s="352"/>
      <c r="E38" s="352"/>
      <c r="F38" s="353"/>
      <c r="G38" s="167">
        <f>SUM(G40:G40)</f>
        <v>20000</v>
      </c>
    </row>
    <row r="39" spans="1:7" ht="13.9" x14ac:dyDescent="0.25">
      <c r="A39" s="175"/>
      <c r="B39" s="181"/>
      <c r="C39" s="181"/>
      <c r="D39" s="182"/>
      <c r="E39" s="183"/>
      <c r="F39" s="182"/>
      <c r="G39" s="182"/>
    </row>
    <row r="40" spans="1:7" ht="13.9" x14ac:dyDescent="0.25">
      <c r="A40" s="169" t="s">
        <v>118</v>
      </c>
      <c r="B40" s="170" t="s">
        <v>247</v>
      </c>
      <c r="C40" s="170" t="s">
        <v>27</v>
      </c>
      <c r="D40" s="172">
        <v>1</v>
      </c>
      <c r="E40" s="173">
        <v>4</v>
      </c>
      <c r="F40" s="172">
        <v>5000</v>
      </c>
      <c r="G40" s="172">
        <f>+PRODUCT(D40:F40)</f>
        <v>20000</v>
      </c>
    </row>
    <row r="41" spans="1:7" ht="13.9" x14ac:dyDescent="0.25">
      <c r="A41" s="169"/>
      <c r="B41" s="156" t="s">
        <v>102</v>
      </c>
      <c r="C41" s="177"/>
      <c r="D41" s="178"/>
      <c r="E41" s="179"/>
      <c r="F41" s="180"/>
      <c r="G41" s="172"/>
    </row>
    <row r="42" spans="1:7" ht="13.9" x14ac:dyDescent="0.25">
      <c r="A42" s="166" t="s">
        <v>125</v>
      </c>
      <c r="B42" s="351" t="s">
        <v>248</v>
      </c>
      <c r="C42" s="352"/>
      <c r="D42" s="352"/>
      <c r="E42" s="352"/>
      <c r="F42" s="353"/>
      <c r="G42" s="167">
        <f>SUM(G44:G44)</f>
        <v>2400</v>
      </c>
    </row>
    <row r="43" spans="1:7" ht="13.9" x14ac:dyDescent="0.25">
      <c r="A43" s="175"/>
      <c r="B43" s="181"/>
      <c r="C43" s="181"/>
      <c r="D43" s="182"/>
      <c r="E43" s="183"/>
      <c r="F43" s="182"/>
      <c r="G43" s="182"/>
    </row>
    <row r="44" spans="1:7" ht="31.5" customHeight="1" x14ac:dyDescent="0.25">
      <c r="A44" s="169" t="s">
        <v>130</v>
      </c>
      <c r="B44" s="184" t="s">
        <v>249</v>
      </c>
      <c r="C44" s="170" t="s">
        <v>27</v>
      </c>
      <c r="D44" s="172">
        <v>1</v>
      </c>
      <c r="E44" s="173">
        <v>4</v>
      </c>
      <c r="F44" s="172">
        <v>600</v>
      </c>
      <c r="G44" s="172">
        <f>+PRODUCT(D44:F44)</f>
        <v>2400</v>
      </c>
    </row>
    <row r="45" spans="1:7" ht="13.9" x14ac:dyDescent="0.25">
      <c r="A45" s="169"/>
      <c r="B45" s="176"/>
      <c r="C45" s="177"/>
      <c r="D45" s="178"/>
      <c r="E45" s="179"/>
      <c r="F45" s="180"/>
      <c r="G45" s="172"/>
    </row>
    <row r="46" spans="1:7" ht="13.9" x14ac:dyDescent="0.25">
      <c r="A46" s="166" t="s">
        <v>250</v>
      </c>
      <c r="B46" s="351" t="s">
        <v>251</v>
      </c>
      <c r="C46" s="352"/>
      <c r="D46" s="352"/>
      <c r="E46" s="352"/>
      <c r="F46" s="353"/>
      <c r="G46" s="167">
        <f>SUM(G47:G48)</f>
        <v>9600</v>
      </c>
    </row>
    <row r="47" spans="1:7" x14ac:dyDescent="0.25">
      <c r="A47" s="175"/>
      <c r="B47" s="181"/>
      <c r="C47" s="181"/>
      <c r="D47" s="182"/>
      <c r="E47" s="183"/>
      <c r="F47" s="182"/>
      <c r="G47" s="182"/>
    </row>
    <row r="48" spans="1:7" x14ac:dyDescent="0.25">
      <c r="A48" s="169" t="s">
        <v>221</v>
      </c>
      <c r="B48" s="374" t="s">
        <v>59</v>
      </c>
      <c r="C48" s="170" t="s">
        <v>27</v>
      </c>
      <c r="D48" s="172">
        <v>1</v>
      </c>
      <c r="E48" s="173">
        <f>+G14</f>
        <v>80000</v>
      </c>
      <c r="F48" s="172">
        <v>0.12</v>
      </c>
      <c r="G48" s="172">
        <f>+PRODUCT(D48:F48)</f>
        <v>9600</v>
      </c>
    </row>
    <row r="49" spans="1:7" x14ac:dyDescent="0.25">
      <c r="A49" s="169"/>
      <c r="B49" s="176"/>
      <c r="C49" s="177"/>
      <c r="D49" s="178"/>
      <c r="E49" s="179"/>
      <c r="F49" s="180"/>
      <c r="G49" s="172"/>
    </row>
    <row r="50" spans="1:7" x14ac:dyDescent="0.25">
      <c r="A50" s="164" t="s">
        <v>252</v>
      </c>
      <c r="B50" s="354" t="s">
        <v>253</v>
      </c>
      <c r="C50" s="355"/>
      <c r="D50" s="355"/>
      <c r="E50" s="355"/>
      <c r="F50" s="356"/>
      <c r="G50" s="165">
        <f>G51+G57+G63+G68+G72</f>
        <v>3452</v>
      </c>
    </row>
    <row r="51" spans="1:7" ht="13.9" x14ac:dyDescent="0.25">
      <c r="A51" s="166" t="s">
        <v>231</v>
      </c>
      <c r="B51" s="351" t="s">
        <v>232</v>
      </c>
      <c r="C51" s="352"/>
      <c r="D51" s="352"/>
      <c r="E51" s="352"/>
      <c r="F51" s="353"/>
      <c r="G51" s="167">
        <f>SUM(G52:G55)</f>
        <v>0</v>
      </c>
    </row>
    <row r="52" spans="1:7" x14ac:dyDescent="0.25">
      <c r="A52" s="169" t="s">
        <v>36</v>
      </c>
      <c r="B52" s="170" t="s">
        <v>254</v>
      </c>
      <c r="C52" s="170" t="s">
        <v>27</v>
      </c>
      <c r="D52" s="172">
        <v>0</v>
      </c>
      <c r="E52" s="173">
        <v>1.5</v>
      </c>
      <c r="F52" s="172">
        <v>10000</v>
      </c>
      <c r="G52" s="172">
        <f>+PRODUCT(D52:F52)</f>
        <v>0</v>
      </c>
    </row>
    <row r="53" spans="1:7" ht="13.9" x14ac:dyDescent="0.25">
      <c r="A53" s="169" t="s">
        <v>37</v>
      </c>
      <c r="B53" s="170" t="s">
        <v>255</v>
      </c>
      <c r="C53" s="170" t="s">
        <v>27</v>
      </c>
      <c r="D53" s="172">
        <v>0</v>
      </c>
      <c r="E53" s="173">
        <v>1.5</v>
      </c>
      <c r="F53" s="172">
        <v>4500</v>
      </c>
      <c r="G53" s="172">
        <f t="shared" ref="G53:G55" si="2">+PRODUCT(D53:F53)</f>
        <v>0</v>
      </c>
    </row>
    <row r="54" spans="1:7" x14ac:dyDescent="0.25">
      <c r="A54" s="169" t="s">
        <v>39</v>
      </c>
      <c r="B54" s="170" t="s">
        <v>256</v>
      </c>
      <c r="C54" s="170" t="s">
        <v>27</v>
      </c>
      <c r="D54" s="172">
        <v>0</v>
      </c>
      <c r="E54" s="173">
        <v>1.5</v>
      </c>
      <c r="F54" s="172">
        <v>4000</v>
      </c>
      <c r="G54" s="172">
        <f t="shared" si="2"/>
        <v>0</v>
      </c>
    </row>
    <row r="55" spans="1:7" ht="13.9" x14ac:dyDescent="0.25">
      <c r="A55" s="169" t="s">
        <v>40</v>
      </c>
      <c r="B55" s="170" t="s">
        <v>257</v>
      </c>
      <c r="C55" s="170" t="s">
        <v>27</v>
      </c>
      <c r="D55" s="172">
        <v>0</v>
      </c>
      <c r="E55" s="173">
        <v>1.5</v>
      </c>
      <c r="F55" s="172">
        <v>2000</v>
      </c>
      <c r="G55" s="172">
        <f t="shared" si="2"/>
        <v>0</v>
      </c>
    </row>
    <row r="56" spans="1:7" ht="13.9" x14ac:dyDescent="0.25">
      <c r="A56" s="169"/>
      <c r="B56" s="176"/>
      <c r="C56" s="177"/>
      <c r="D56" s="178"/>
      <c r="E56" s="179"/>
      <c r="F56" s="180"/>
      <c r="G56" s="172"/>
    </row>
    <row r="57" spans="1:7" x14ac:dyDescent="0.25">
      <c r="A57" s="166" t="s">
        <v>201</v>
      </c>
      <c r="B57" s="351" t="s">
        <v>234</v>
      </c>
      <c r="C57" s="352"/>
      <c r="D57" s="352"/>
      <c r="E57" s="352"/>
      <c r="F57" s="353"/>
      <c r="G57" s="167">
        <f>SUM(G58:G61)</f>
        <v>0</v>
      </c>
    </row>
    <row r="58" spans="1:7" ht="13.9" x14ac:dyDescent="0.25">
      <c r="A58" s="175"/>
      <c r="B58" s="181"/>
      <c r="C58" s="181"/>
      <c r="D58" s="182"/>
      <c r="E58" s="183"/>
      <c r="F58" s="182"/>
      <c r="G58" s="182"/>
    </row>
    <row r="59" spans="1:7" x14ac:dyDescent="0.25">
      <c r="A59" s="169" t="s">
        <v>43</v>
      </c>
      <c r="B59" s="170" t="s">
        <v>235</v>
      </c>
      <c r="C59" s="170" t="s">
        <v>27</v>
      </c>
      <c r="D59" s="172">
        <v>0</v>
      </c>
      <c r="E59" s="173">
        <v>1.5</v>
      </c>
      <c r="F59" s="172">
        <v>500</v>
      </c>
      <c r="G59" s="172">
        <f>+PRODUCT(D59:F59)</f>
        <v>0</v>
      </c>
    </row>
    <row r="60" spans="1:7" ht="13.9" x14ac:dyDescent="0.25">
      <c r="A60" s="169" t="s">
        <v>44</v>
      </c>
      <c r="B60" s="170" t="s">
        <v>237</v>
      </c>
      <c r="C60" s="170" t="s">
        <v>27</v>
      </c>
      <c r="D60" s="172">
        <v>0</v>
      </c>
      <c r="E60" s="173">
        <v>1.5</v>
      </c>
      <c r="F60" s="172">
        <v>2000</v>
      </c>
      <c r="G60" s="172">
        <f>+PRODUCT(D60:F60)</f>
        <v>0</v>
      </c>
    </row>
    <row r="61" spans="1:7" x14ac:dyDescent="0.25">
      <c r="A61" s="169" t="s">
        <v>45</v>
      </c>
      <c r="B61" s="170" t="s">
        <v>238</v>
      </c>
      <c r="C61" s="170" t="s">
        <v>27</v>
      </c>
      <c r="D61" s="172">
        <v>0</v>
      </c>
      <c r="E61" s="173">
        <v>1.5</v>
      </c>
      <c r="F61" s="172">
        <v>1000</v>
      </c>
      <c r="G61" s="172">
        <f>+PRODUCT(D61:F61)</f>
        <v>0</v>
      </c>
    </row>
    <row r="62" spans="1:7" ht="13.9" x14ac:dyDescent="0.25">
      <c r="A62" s="169"/>
      <c r="B62" s="176"/>
      <c r="C62" s="177"/>
      <c r="D62" s="178"/>
      <c r="E62" s="179"/>
      <c r="F62" s="180"/>
      <c r="G62" s="172"/>
    </row>
    <row r="63" spans="1:7" x14ac:dyDescent="0.25">
      <c r="A63" s="166" t="s">
        <v>239</v>
      </c>
      <c r="B63" s="351" t="s">
        <v>240</v>
      </c>
      <c r="C63" s="352"/>
      <c r="D63" s="352"/>
      <c r="E63" s="352"/>
      <c r="F63" s="353"/>
      <c r="G63" s="167">
        <f>SUM(G64:G66)</f>
        <v>1000</v>
      </c>
    </row>
    <row r="64" spans="1:7" ht="13.9" x14ac:dyDescent="0.25">
      <c r="A64" s="175"/>
      <c r="B64" s="181"/>
      <c r="C64" s="181"/>
      <c r="D64" s="182"/>
      <c r="E64" s="183"/>
      <c r="F64" s="182"/>
      <c r="G64" s="182"/>
    </row>
    <row r="65" spans="1:10" x14ac:dyDescent="0.25">
      <c r="A65" s="169" t="s">
        <v>46</v>
      </c>
      <c r="B65" s="170" t="s">
        <v>241</v>
      </c>
      <c r="C65" s="170" t="s">
        <v>27</v>
      </c>
      <c r="D65" s="172">
        <v>0</v>
      </c>
      <c r="E65" s="173">
        <v>1</v>
      </c>
      <c r="F65" s="172">
        <v>250</v>
      </c>
      <c r="G65" s="172">
        <f>+F65</f>
        <v>250</v>
      </c>
    </row>
    <row r="66" spans="1:10" ht="13.9" x14ac:dyDescent="0.25">
      <c r="A66" s="169" t="s">
        <v>47</v>
      </c>
      <c r="B66" s="170" t="s">
        <v>242</v>
      </c>
      <c r="C66" s="170" t="s">
        <v>27</v>
      </c>
      <c r="D66" s="172">
        <v>0</v>
      </c>
      <c r="E66" s="173">
        <v>1</v>
      </c>
      <c r="F66" s="172">
        <v>750</v>
      </c>
      <c r="G66" s="172">
        <f>+F66</f>
        <v>750</v>
      </c>
    </row>
    <row r="67" spans="1:10" ht="13.9" x14ac:dyDescent="0.25">
      <c r="A67" s="169"/>
      <c r="B67" s="176"/>
      <c r="C67" s="177"/>
      <c r="D67" s="178"/>
      <c r="E67" s="179"/>
      <c r="F67" s="180"/>
      <c r="G67" s="172"/>
    </row>
    <row r="68" spans="1:10" ht="13.9" x14ac:dyDescent="0.25">
      <c r="A68" s="166" t="s">
        <v>243</v>
      </c>
      <c r="B68" s="351" t="s">
        <v>244</v>
      </c>
      <c r="C68" s="352"/>
      <c r="D68" s="352"/>
      <c r="E68" s="352"/>
      <c r="F68" s="353"/>
      <c r="G68" s="167">
        <f>SUM(G70:G70)</f>
        <v>1252</v>
      </c>
    </row>
    <row r="69" spans="1:10" ht="13.9" x14ac:dyDescent="0.25">
      <c r="A69" s="175"/>
      <c r="B69" s="181"/>
      <c r="C69" s="181"/>
      <c r="D69" s="182"/>
      <c r="E69" s="183"/>
      <c r="F69" s="182"/>
      <c r="G69" s="182"/>
    </row>
    <row r="70" spans="1:10" ht="13.9" x14ac:dyDescent="0.25">
      <c r="A70" s="169" t="s">
        <v>51</v>
      </c>
      <c r="B70" s="170" t="s">
        <v>245</v>
      </c>
      <c r="C70" s="170" t="s">
        <v>188</v>
      </c>
      <c r="D70" s="172"/>
      <c r="E70" s="173"/>
      <c r="F70" s="172">
        <v>1252</v>
      </c>
      <c r="G70" s="172">
        <f>+PRODUCT(D70:F70)</f>
        <v>1252</v>
      </c>
    </row>
    <row r="71" spans="1:10" ht="13.9" x14ac:dyDescent="0.25">
      <c r="A71" s="169"/>
      <c r="B71" s="176"/>
      <c r="C71" s="177"/>
      <c r="D71" s="178"/>
      <c r="E71" s="179"/>
      <c r="F71" s="180"/>
      <c r="G71" s="172"/>
    </row>
    <row r="72" spans="1:10" ht="13.9" x14ac:dyDescent="0.25">
      <c r="A72" s="166" t="s">
        <v>108</v>
      </c>
      <c r="B72" s="351" t="s">
        <v>246</v>
      </c>
      <c r="C72" s="352"/>
      <c r="D72" s="352"/>
      <c r="E72" s="352"/>
      <c r="F72" s="353"/>
      <c r="G72" s="167">
        <f>SUM(G74:G74)</f>
        <v>1200</v>
      </c>
    </row>
    <row r="73" spans="1:10" ht="13.9" x14ac:dyDescent="0.25">
      <c r="A73" s="175"/>
      <c r="B73" s="181"/>
      <c r="C73" s="181"/>
      <c r="D73" s="182"/>
      <c r="E73" s="183"/>
      <c r="F73" s="182"/>
      <c r="G73" s="182"/>
    </row>
    <row r="74" spans="1:10" ht="13.9" x14ac:dyDescent="0.25">
      <c r="A74" s="169" t="s">
        <v>118</v>
      </c>
      <c r="B74" s="170" t="s">
        <v>247</v>
      </c>
      <c r="C74" s="170" t="s">
        <v>27</v>
      </c>
      <c r="D74" s="172">
        <v>1</v>
      </c>
      <c r="E74" s="173">
        <v>0.2</v>
      </c>
      <c r="F74" s="172">
        <v>6000</v>
      </c>
      <c r="G74" s="172">
        <f>+PRODUCT(D74:F74)</f>
        <v>1200</v>
      </c>
    </row>
    <row r="75" spans="1:10" ht="13.9" x14ac:dyDescent="0.25">
      <c r="A75" s="169"/>
      <c r="B75" s="156" t="s">
        <v>102</v>
      </c>
      <c r="C75" s="177"/>
      <c r="D75" s="178"/>
      <c r="E75" s="179"/>
      <c r="F75" s="180"/>
      <c r="G75" s="172"/>
    </row>
    <row r="76" spans="1:10" ht="13.9" x14ac:dyDescent="0.25">
      <c r="A76" s="169"/>
      <c r="B76" s="176"/>
      <c r="C76" s="177"/>
      <c r="D76" s="178"/>
      <c r="E76" s="179"/>
      <c r="F76" s="180"/>
      <c r="G76" s="172"/>
      <c r="H76" s="95"/>
    </row>
    <row r="77" spans="1:10" x14ac:dyDescent="0.25">
      <c r="A77" s="166"/>
      <c r="B77" s="351" t="s">
        <v>324</v>
      </c>
      <c r="C77" s="352"/>
      <c r="D77" s="352"/>
      <c r="E77" s="352"/>
      <c r="F77" s="353"/>
      <c r="G77" s="167">
        <f>+ROUND(G14+G22+G29+G34+G42+G46+G51+G57+G63+G68+G72,2)</f>
        <v>107652</v>
      </c>
      <c r="H77" s="236">
        <v>107652</v>
      </c>
      <c r="J77" s="3"/>
    </row>
    <row r="78" spans="1:10" x14ac:dyDescent="0.25">
      <c r="A78" s="169"/>
      <c r="B78" s="170"/>
      <c r="C78" s="170"/>
      <c r="D78" s="172"/>
      <c r="E78" s="173"/>
      <c r="F78" s="172"/>
      <c r="G78" s="172"/>
      <c r="H78" s="188"/>
    </row>
    <row r="80" spans="1:10" x14ac:dyDescent="0.25">
      <c r="H80" s="3">
        <f>+H77-G77</f>
        <v>0</v>
      </c>
    </row>
    <row r="82" spans="7:7" x14ac:dyDescent="0.25">
      <c r="G82" s="150"/>
    </row>
  </sheetData>
  <mergeCells count="22">
    <mergeCell ref="A1:G1"/>
    <mergeCell ref="B4:G4"/>
    <mergeCell ref="E6:F6"/>
    <mergeCell ref="A10:A11"/>
    <mergeCell ref="B10:B11"/>
    <mergeCell ref="C10:C11"/>
    <mergeCell ref="D10:E10"/>
    <mergeCell ref="B51:F51"/>
    <mergeCell ref="B13:F13"/>
    <mergeCell ref="B14:F14"/>
    <mergeCell ref="B22:F22"/>
    <mergeCell ref="B29:F29"/>
    <mergeCell ref="B34:F34"/>
    <mergeCell ref="B38:F38"/>
    <mergeCell ref="B42:F42"/>
    <mergeCell ref="B46:F46"/>
    <mergeCell ref="B50:F50"/>
    <mergeCell ref="B77:F77"/>
    <mergeCell ref="B57:F57"/>
    <mergeCell ref="B63:F63"/>
    <mergeCell ref="B68:F68"/>
    <mergeCell ref="B72:F72"/>
  </mergeCells>
  <pageMargins left="0.70866141732283472" right="0.70866141732283472" top="1.1417322834645669" bottom="0.74803149606299213" header="0" footer="0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view="pageBreakPreview" zoomScale="89" zoomScaleNormal="100" zoomScaleSheetLayoutView="89" workbookViewId="0">
      <selection activeCell="B25" sqref="B25"/>
    </sheetView>
  </sheetViews>
  <sheetFormatPr baseColWidth="10" defaultColWidth="11.5703125" defaultRowHeight="15" x14ac:dyDescent="0.25"/>
  <cols>
    <col min="1" max="1" width="10.5703125" style="8" customWidth="1"/>
    <col min="2" max="2" width="61.85546875" style="2" customWidth="1"/>
    <col min="3" max="3" width="8.140625" style="2" customWidth="1"/>
    <col min="4" max="4" width="12.7109375" style="3" customWidth="1"/>
    <col min="5" max="5" width="11.5703125" style="4"/>
    <col min="6" max="6" width="11.85546875" style="3" customWidth="1"/>
    <col min="7" max="7" width="17.7109375" style="3" customWidth="1"/>
    <col min="8" max="8" width="13" style="2" customWidth="1"/>
    <col min="9" max="9" width="15.7109375" style="2" customWidth="1"/>
    <col min="10" max="16384" width="11.5703125" style="2"/>
  </cols>
  <sheetData>
    <row r="1" spans="1:8" ht="30.75" customHeight="1" x14ac:dyDescent="0.25">
      <c r="A1" s="357" t="s">
        <v>259</v>
      </c>
      <c r="B1" s="357"/>
      <c r="C1" s="357"/>
      <c r="D1" s="357"/>
      <c r="E1" s="357"/>
      <c r="F1" s="357"/>
      <c r="G1" s="357"/>
    </row>
    <row r="2" spans="1:8" ht="13.9" x14ac:dyDescent="0.25">
      <c r="A2" s="154"/>
      <c r="B2" s="155" t="s">
        <v>260</v>
      </c>
      <c r="C2" s="156"/>
      <c r="D2" s="157"/>
      <c r="E2" s="158"/>
      <c r="F2" s="157"/>
      <c r="G2" s="157"/>
    </row>
    <row r="3" spans="1:8" ht="62.25" customHeight="1" x14ac:dyDescent="0.25">
      <c r="A3" s="163"/>
      <c r="B3" s="358" t="str">
        <f>+RESUMEN!B3</f>
        <v xml:space="preserve">MEJORAMIENTO DEL SERVICIO DE MOVILIDAD EN LAS VÍAS LOCALES DE LA URBANIZACIÓN VILLA EL SOL, DISTRITO DE CERRO COLORADO DE LA PROVINCIA DE AREQUIPA DEL DEPARTAMENTO DE AREQUIPA				</v>
      </c>
      <c r="C3" s="358"/>
      <c r="D3" s="358"/>
      <c r="E3" s="358"/>
      <c r="F3" s="358"/>
      <c r="G3" s="358"/>
      <c r="H3" s="34"/>
    </row>
    <row r="4" spans="1:8" ht="24.75" customHeight="1" x14ac:dyDescent="0.25">
      <c r="A4" s="154"/>
      <c r="B4" s="155" t="s">
        <v>225</v>
      </c>
      <c r="C4" s="156"/>
      <c r="D4" s="157"/>
      <c r="E4" s="240">
        <v>45931</v>
      </c>
      <c r="F4" s="157"/>
      <c r="G4" s="157"/>
    </row>
    <row r="5" spans="1:8" ht="15.6" x14ac:dyDescent="0.3">
      <c r="A5" s="154"/>
      <c r="B5" s="155" t="s">
        <v>261</v>
      </c>
      <c r="C5" s="156"/>
      <c r="D5" s="159" t="s">
        <v>6</v>
      </c>
      <c r="E5" s="359">
        <v>2408329</v>
      </c>
      <c r="F5" s="359"/>
      <c r="G5" s="157"/>
    </row>
    <row r="6" spans="1:8" ht="13.9" x14ac:dyDescent="0.25">
      <c r="A6" s="154"/>
      <c r="B6" s="155" t="s">
        <v>227</v>
      </c>
      <c r="C6" s="189" t="s">
        <v>228</v>
      </c>
      <c r="D6" s="190"/>
      <c r="E6" s="191">
        <v>4</v>
      </c>
      <c r="F6" s="190" t="s">
        <v>169</v>
      </c>
      <c r="G6" s="157"/>
    </row>
    <row r="7" spans="1:8" ht="13.9" x14ac:dyDescent="0.25">
      <c r="A7" s="154"/>
      <c r="B7" s="155"/>
      <c r="C7" s="156"/>
      <c r="D7" s="157"/>
      <c r="E7" s="160"/>
      <c r="F7" s="157"/>
      <c r="G7" s="157"/>
    </row>
    <row r="8" spans="1:8" ht="3" customHeight="1" x14ac:dyDescent="0.25">
      <c r="A8" s="154"/>
      <c r="B8" s="156"/>
      <c r="C8" s="156"/>
      <c r="D8" s="157"/>
      <c r="E8" s="158"/>
      <c r="F8" s="157"/>
      <c r="G8" s="157"/>
    </row>
    <row r="9" spans="1:8" ht="42.75" x14ac:dyDescent="0.25">
      <c r="A9" s="360" t="s">
        <v>8</v>
      </c>
      <c r="B9" s="361" t="s">
        <v>9</v>
      </c>
      <c r="C9" s="361" t="s">
        <v>32</v>
      </c>
      <c r="D9" s="366" t="s">
        <v>10</v>
      </c>
      <c r="E9" s="368" t="s">
        <v>90</v>
      </c>
      <c r="F9" s="161" t="s">
        <v>13</v>
      </c>
      <c r="G9" s="161" t="s">
        <v>14</v>
      </c>
    </row>
    <row r="10" spans="1:8" x14ac:dyDescent="0.25">
      <c r="A10" s="360"/>
      <c r="B10" s="361"/>
      <c r="C10" s="361"/>
      <c r="D10" s="367"/>
      <c r="E10" s="369"/>
      <c r="F10" s="161" t="s">
        <v>33</v>
      </c>
      <c r="G10" s="161" t="s">
        <v>6</v>
      </c>
    </row>
    <row r="11" spans="1:8" ht="8.4499999999999993" customHeight="1" x14ac:dyDescent="0.25">
      <c r="A11" s="163"/>
      <c r="B11" s="156"/>
      <c r="C11" s="156"/>
      <c r="D11" s="157"/>
      <c r="E11" s="158"/>
      <c r="F11" s="157"/>
      <c r="G11" s="157"/>
    </row>
    <row r="12" spans="1:8" ht="13.9" x14ac:dyDescent="0.25">
      <c r="A12" s="164" t="s">
        <v>262</v>
      </c>
      <c r="B12" s="354" t="s">
        <v>263</v>
      </c>
      <c r="C12" s="355"/>
      <c r="D12" s="355"/>
      <c r="E12" s="355"/>
      <c r="F12" s="355"/>
      <c r="G12" s="356"/>
    </row>
    <row r="13" spans="1:8" ht="13.9" x14ac:dyDescent="0.25">
      <c r="A13" s="166" t="s">
        <v>229</v>
      </c>
      <c r="B13" s="351" t="s">
        <v>264</v>
      </c>
      <c r="C13" s="352"/>
      <c r="D13" s="352"/>
      <c r="E13" s="352"/>
      <c r="F13" s="353"/>
      <c r="G13" s="167">
        <f>SUM(G14:G17)</f>
        <v>18000</v>
      </c>
    </row>
    <row r="14" spans="1:8" ht="13.9" x14ac:dyDescent="0.25">
      <c r="A14" s="168"/>
      <c r="B14" s="155" t="s">
        <v>265</v>
      </c>
      <c r="C14" s="156"/>
      <c r="D14" s="157"/>
      <c r="E14" s="158"/>
      <c r="F14" s="157"/>
      <c r="G14" s="157"/>
    </row>
    <row r="15" spans="1:8" ht="13.9" x14ac:dyDescent="0.25">
      <c r="A15" s="169" t="s">
        <v>36</v>
      </c>
      <c r="B15" s="170" t="s">
        <v>266</v>
      </c>
      <c r="C15" s="170" t="s">
        <v>27</v>
      </c>
      <c r="D15" s="172">
        <v>0</v>
      </c>
      <c r="E15" s="173">
        <v>2</v>
      </c>
      <c r="F15" s="172">
        <v>9500</v>
      </c>
      <c r="G15" s="172">
        <f t="shared" ref="G15:G17" si="0">+PRODUCT(D15:F15)</f>
        <v>0</v>
      </c>
    </row>
    <row r="16" spans="1:8" ht="13.9" x14ac:dyDescent="0.25">
      <c r="A16" s="169" t="s">
        <v>37</v>
      </c>
      <c r="B16" s="170" t="s">
        <v>267</v>
      </c>
      <c r="C16" s="170" t="s">
        <v>27</v>
      </c>
      <c r="D16" s="172">
        <v>1</v>
      </c>
      <c r="E16" s="173">
        <v>2</v>
      </c>
      <c r="F16" s="172">
        <v>5000</v>
      </c>
      <c r="G16" s="172">
        <f t="shared" si="0"/>
        <v>10000</v>
      </c>
    </row>
    <row r="17" spans="1:7" ht="13.9" x14ac:dyDescent="0.25">
      <c r="A17" s="169" t="s">
        <v>39</v>
      </c>
      <c r="B17" s="170" t="s">
        <v>268</v>
      </c>
      <c r="C17" s="170" t="s">
        <v>27</v>
      </c>
      <c r="D17" s="172">
        <v>1</v>
      </c>
      <c r="E17" s="173">
        <v>2</v>
      </c>
      <c r="F17" s="172">
        <v>4000</v>
      </c>
      <c r="G17" s="172">
        <f t="shared" si="0"/>
        <v>8000</v>
      </c>
    </row>
    <row r="18" spans="1:7" ht="13.9" x14ac:dyDescent="0.25">
      <c r="A18" s="163"/>
      <c r="B18" s="156"/>
      <c r="C18" s="156"/>
      <c r="D18" s="157"/>
      <c r="E18" s="158"/>
      <c r="F18" s="157"/>
      <c r="G18" s="157"/>
    </row>
    <row r="19" spans="1:7" ht="13.9" x14ac:dyDescent="0.25">
      <c r="A19" s="166" t="s">
        <v>252</v>
      </c>
      <c r="B19" s="351" t="s">
        <v>269</v>
      </c>
      <c r="C19" s="352"/>
      <c r="D19" s="352"/>
      <c r="E19" s="352"/>
      <c r="F19" s="353"/>
      <c r="G19" s="167">
        <f>SUM(G20:G26)</f>
        <v>0</v>
      </c>
    </row>
    <row r="20" spans="1:7" x14ac:dyDescent="0.25">
      <c r="A20" s="169" t="s">
        <v>43</v>
      </c>
      <c r="B20" s="192" t="s">
        <v>270</v>
      </c>
      <c r="C20" s="170"/>
      <c r="D20" s="172"/>
      <c r="E20" s="173"/>
      <c r="F20" s="172"/>
      <c r="G20" s="172"/>
    </row>
    <row r="21" spans="1:7" ht="13.9" x14ac:dyDescent="0.25">
      <c r="A21" s="169"/>
      <c r="B21" s="11" t="s">
        <v>271</v>
      </c>
      <c r="C21" s="170" t="s">
        <v>188</v>
      </c>
      <c r="D21" s="172">
        <v>1</v>
      </c>
      <c r="E21" s="173">
        <v>1</v>
      </c>
      <c r="F21" s="172">
        <v>0</v>
      </c>
      <c r="G21" s="172">
        <f t="shared" ref="G21:G25" si="1">+PRODUCT(D21:F21)</f>
        <v>0</v>
      </c>
    </row>
    <row r="22" spans="1:7" x14ac:dyDescent="0.25">
      <c r="A22" s="169" t="s">
        <v>44</v>
      </c>
      <c r="B22" s="192" t="s">
        <v>272</v>
      </c>
      <c r="C22" s="170"/>
      <c r="D22" s="172"/>
      <c r="E22" s="173"/>
      <c r="F22" s="172"/>
      <c r="G22" s="172"/>
    </row>
    <row r="23" spans="1:7" x14ac:dyDescent="0.25">
      <c r="A23" s="169"/>
      <c r="B23" s="11" t="s">
        <v>273</v>
      </c>
      <c r="C23" s="170" t="s">
        <v>195</v>
      </c>
      <c r="D23" s="172">
        <v>1</v>
      </c>
      <c r="E23" s="173">
        <v>1</v>
      </c>
      <c r="F23" s="172">
        <v>0</v>
      </c>
      <c r="G23" s="172">
        <f t="shared" si="1"/>
        <v>0</v>
      </c>
    </row>
    <row r="24" spans="1:7" x14ac:dyDescent="0.25">
      <c r="A24" s="169" t="s">
        <v>45</v>
      </c>
      <c r="B24" s="192" t="s">
        <v>274</v>
      </c>
      <c r="C24" s="170"/>
      <c r="D24" s="172"/>
      <c r="E24" s="173"/>
      <c r="F24" s="172"/>
      <c r="G24" s="172"/>
    </row>
    <row r="25" spans="1:7" x14ac:dyDescent="0.25">
      <c r="A25" s="169"/>
      <c r="B25" s="2" t="s">
        <v>275</v>
      </c>
      <c r="C25" s="170" t="s">
        <v>195</v>
      </c>
      <c r="D25" s="172">
        <v>1</v>
      </c>
      <c r="E25" s="173">
        <v>1</v>
      </c>
      <c r="F25" s="172">
        <v>0</v>
      </c>
      <c r="G25" s="172">
        <f t="shared" si="1"/>
        <v>0</v>
      </c>
    </row>
    <row r="26" spans="1:7" ht="13.9" x14ac:dyDescent="0.25">
      <c r="A26" s="169"/>
      <c r="B26" s="176"/>
      <c r="C26" s="177"/>
      <c r="D26" s="178"/>
      <c r="E26" s="179"/>
      <c r="F26" s="180"/>
      <c r="G26" s="172"/>
    </row>
    <row r="27" spans="1:7" x14ac:dyDescent="0.25">
      <c r="A27" s="166" t="s">
        <v>258</v>
      </c>
      <c r="B27" s="193" t="s">
        <v>276</v>
      </c>
      <c r="C27" s="194"/>
      <c r="D27" s="194"/>
      <c r="E27" s="194"/>
      <c r="F27" s="195"/>
      <c r="G27" s="167">
        <f>SUM(G28:G34)</f>
        <v>1016.73</v>
      </c>
    </row>
    <row r="28" spans="1:7" ht="13.9" x14ac:dyDescent="0.25">
      <c r="A28" s="169" t="s">
        <v>46</v>
      </c>
      <c r="B28" s="184" t="s">
        <v>277</v>
      </c>
      <c r="C28" s="170" t="s">
        <v>195</v>
      </c>
      <c r="D28" s="172">
        <v>0</v>
      </c>
      <c r="E28" s="173">
        <v>2</v>
      </c>
      <c r="F28" s="172">
        <v>500</v>
      </c>
      <c r="G28" s="172">
        <f t="shared" ref="G28:G33" si="2">+PRODUCT(D28:F28)</f>
        <v>0</v>
      </c>
    </row>
    <row r="29" spans="1:7" x14ac:dyDescent="0.25">
      <c r="A29" s="169" t="s">
        <v>47</v>
      </c>
      <c r="B29" s="184" t="s">
        <v>278</v>
      </c>
      <c r="C29" s="170" t="s">
        <v>195</v>
      </c>
      <c r="D29" s="172">
        <v>1</v>
      </c>
      <c r="E29" s="173">
        <v>2</v>
      </c>
      <c r="F29" s="172">
        <v>500</v>
      </c>
      <c r="G29" s="172">
        <f t="shared" si="2"/>
        <v>1000</v>
      </c>
    </row>
    <row r="30" spans="1:7" ht="13.9" x14ac:dyDescent="0.25">
      <c r="A30" s="169" t="s">
        <v>104</v>
      </c>
      <c r="B30" s="184" t="s">
        <v>279</v>
      </c>
      <c r="C30" s="170" t="s">
        <v>195</v>
      </c>
      <c r="D30" s="172">
        <v>0</v>
      </c>
      <c r="E30" s="173">
        <v>2</v>
      </c>
      <c r="F30" s="172">
        <v>3500</v>
      </c>
      <c r="G30" s="172">
        <f t="shared" si="2"/>
        <v>0</v>
      </c>
    </row>
    <row r="31" spans="1:7" ht="13.9" x14ac:dyDescent="0.25">
      <c r="A31" s="169" t="s">
        <v>48</v>
      </c>
      <c r="B31" s="184" t="s">
        <v>280</v>
      </c>
      <c r="C31" s="170" t="s">
        <v>195</v>
      </c>
      <c r="D31" s="172">
        <v>0</v>
      </c>
      <c r="E31" s="173">
        <v>2</v>
      </c>
      <c r="F31" s="172">
        <v>300</v>
      </c>
      <c r="G31" s="172">
        <f t="shared" si="2"/>
        <v>0</v>
      </c>
    </row>
    <row r="32" spans="1:7" ht="13.9" x14ac:dyDescent="0.25">
      <c r="A32" s="169" t="s">
        <v>179</v>
      </c>
      <c r="B32" s="184" t="s">
        <v>281</v>
      </c>
      <c r="C32" s="170" t="s">
        <v>195</v>
      </c>
      <c r="D32" s="172">
        <v>0</v>
      </c>
      <c r="E32" s="173">
        <v>2</v>
      </c>
      <c r="F32" s="172">
        <v>1000</v>
      </c>
      <c r="G32" s="172">
        <f t="shared" si="2"/>
        <v>0</v>
      </c>
    </row>
    <row r="33" spans="1:7" ht="13.9" x14ac:dyDescent="0.25">
      <c r="A33" s="169" t="s">
        <v>49</v>
      </c>
      <c r="B33" s="184" t="s">
        <v>282</v>
      </c>
      <c r="C33" s="170" t="s">
        <v>195</v>
      </c>
      <c r="D33" s="172">
        <v>1</v>
      </c>
      <c r="E33" s="173">
        <v>1</v>
      </c>
      <c r="F33" s="172">
        <f>8.25+8.48</f>
        <v>16.73</v>
      </c>
      <c r="G33" s="172">
        <f t="shared" si="2"/>
        <v>16.73</v>
      </c>
    </row>
    <row r="34" spans="1:7" ht="13.9" x14ac:dyDescent="0.25">
      <c r="A34" s="169"/>
      <c r="B34" s="170"/>
      <c r="C34" s="170"/>
      <c r="D34" s="172"/>
      <c r="E34" s="173"/>
      <c r="F34" s="173"/>
      <c r="G34" s="172"/>
    </row>
    <row r="35" spans="1:7" ht="13.9" x14ac:dyDescent="0.25">
      <c r="A35" s="166" t="s">
        <v>283</v>
      </c>
      <c r="B35" s="351" t="s">
        <v>284</v>
      </c>
      <c r="C35" s="352"/>
      <c r="D35" s="352"/>
      <c r="E35" s="352"/>
      <c r="F35" s="353"/>
      <c r="G35" s="167">
        <f>SUM(G36:G48)</f>
        <v>4051.56</v>
      </c>
    </row>
    <row r="36" spans="1:7" ht="13.9" x14ac:dyDescent="0.25">
      <c r="A36" s="169" t="s">
        <v>51</v>
      </c>
      <c r="B36" s="196" t="s">
        <v>285</v>
      </c>
      <c r="C36" s="170"/>
      <c r="D36" s="172"/>
      <c r="E36" s="173"/>
      <c r="F36" s="172"/>
      <c r="G36" s="172"/>
    </row>
    <row r="37" spans="1:7" ht="27.6" x14ac:dyDescent="0.25">
      <c r="A37" s="169"/>
      <c r="B37" s="184" t="s">
        <v>286</v>
      </c>
      <c r="C37" s="197" t="s">
        <v>195</v>
      </c>
      <c r="D37" s="172">
        <v>0</v>
      </c>
      <c r="E37" s="173">
        <v>0</v>
      </c>
      <c r="F37" s="172">
        <v>0</v>
      </c>
      <c r="G37" s="172">
        <f t="shared" ref="G37:G38" si="3">+PRODUCT(D37:F37)</f>
        <v>0</v>
      </c>
    </row>
    <row r="38" spans="1:7" ht="27.6" x14ac:dyDescent="0.25">
      <c r="A38" s="169"/>
      <c r="B38" s="184" t="s">
        <v>287</v>
      </c>
      <c r="C38" s="197" t="s">
        <v>195</v>
      </c>
      <c r="D38" s="172">
        <v>0</v>
      </c>
      <c r="E38" s="173">
        <v>0</v>
      </c>
      <c r="F38" s="172">
        <v>0</v>
      </c>
      <c r="G38" s="172">
        <f t="shared" si="3"/>
        <v>0</v>
      </c>
    </row>
    <row r="39" spans="1:7" ht="13.9" x14ac:dyDescent="0.25">
      <c r="A39" s="169" t="s">
        <v>175</v>
      </c>
      <c r="B39" s="198" t="s">
        <v>288</v>
      </c>
      <c r="C39" s="197"/>
      <c r="D39" s="172"/>
      <c r="E39" s="173"/>
      <c r="F39" s="172"/>
      <c r="G39" s="172"/>
    </row>
    <row r="40" spans="1:7" ht="13.9" x14ac:dyDescent="0.25">
      <c r="A40" s="169"/>
      <c r="B40" s="184" t="s">
        <v>289</v>
      </c>
      <c r="C40" s="197" t="s">
        <v>195</v>
      </c>
      <c r="D40" s="172">
        <v>1</v>
      </c>
      <c r="E40" s="173">
        <v>1</v>
      </c>
      <c r="F40" s="172">
        <v>2301.56</v>
      </c>
      <c r="G40" s="172">
        <f t="shared" ref="G40" si="4">+PRODUCT(D40:F40)</f>
        <v>2301.56</v>
      </c>
    </row>
    <row r="41" spans="1:7" ht="13.9" x14ac:dyDescent="0.25">
      <c r="A41" s="169" t="s">
        <v>177</v>
      </c>
      <c r="B41" s="198" t="s">
        <v>290</v>
      </c>
      <c r="C41" s="197"/>
      <c r="D41" s="172"/>
      <c r="E41" s="173"/>
      <c r="F41" s="172"/>
      <c r="G41" s="172"/>
    </row>
    <row r="42" spans="1:7" ht="13.9" x14ac:dyDescent="0.25">
      <c r="A42" s="169"/>
      <c r="B42" s="184" t="s">
        <v>291</v>
      </c>
      <c r="C42" s="197" t="s">
        <v>195</v>
      </c>
      <c r="D42" s="172">
        <v>0.25</v>
      </c>
      <c r="E42" s="173">
        <v>2</v>
      </c>
      <c r="F42" s="172">
        <v>3500</v>
      </c>
      <c r="G42" s="172">
        <f t="shared" ref="G42" si="5">+PRODUCT(D42:F42)</f>
        <v>1750</v>
      </c>
    </row>
    <row r="43" spans="1:7" ht="13.9" x14ac:dyDescent="0.25">
      <c r="A43" s="169" t="s">
        <v>207</v>
      </c>
      <c r="B43" s="198" t="s">
        <v>292</v>
      </c>
      <c r="C43" s="197"/>
      <c r="D43" s="172"/>
      <c r="E43" s="173"/>
      <c r="F43" s="172"/>
      <c r="G43" s="172"/>
    </row>
    <row r="44" spans="1:7" x14ac:dyDescent="0.25">
      <c r="A44" s="169"/>
      <c r="B44" s="184" t="s">
        <v>293</v>
      </c>
      <c r="C44" s="197" t="s">
        <v>195</v>
      </c>
      <c r="D44" s="172">
        <v>0</v>
      </c>
      <c r="E44" s="173">
        <v>2</v>
      </c>
      <c r="F44" s="172">
        <v>500</v>
      </c>
      <c r="G44" s="172">
        <f t="shared" ref="G44:G47" si="6">+PRODUCT(D44:F44)</f>
        <v>0</v>
      </c>
    </row>
    <row r="45" spans="1:7" ht="13.9" x14ac:dyDescent="0.25">
      <c r="A45" s="169"/>
      <c r="B45" s="184" t="s">
        <v>294</v>
      </c>
      <c r="C45" s="197" t="s">
        <v>195</v>
      </c>
      <c r="D45" s="172">
        <v>0</v>
      </c>
      <c r="E45" s="173">
        <v>2</v>
      </c>
      <c r="F45" s="172">
        <v>500</v>
      </c>
      <c r="G45" s="172">
        <f t="shared" si="6"/>
        <v>0</v>
      </c>
    </row>
    <row r="46" spans="1:7" x14ac:dyDescent="0.25">
      <c r="A46" s="169"/>
      <c r="B46" s="184" t="s">
        <v>295</v>
      </c>
      <c r="C46" s="197" t="s">
        <v>195</v>
      </c>
      <c r="D46" s="172">
        <v>0</v>
      </c>
      <c r="E46" s="173">
        <v>0</v>
      </c>
      <c r="F46" s="172">
        <v>0</v>
      </c>
      <c r="G46" s="172">
        <f t="shared" si="6"/>
        <v>0</v>
      </c>
    </row>
    <row r="47" spans="1:7" ht="13.9" x14ac:dyDescent="0.25">
      <c r="A47" s="169"/>
      <c r="B47" s="184" t="s">
        <v>296</v>
      </c>
      <c r="C47" s="197" t="s">
        <v>195</v>
      </c>
      <c r="D47" s="172">
        <v>0</v>
      </c>
      <c r="E47" s="173">
        <v>0</v>
      </c>
      <c r="F47" s="172">
        <v>0</v>
      </c>
      <c r="G47" s="172">
        <f t="shared" si="6"/>
        <v>0</v>
      </c>
    </row>
    <row r="48" spans="1:7" ht="13.9" x14ac:dyDescent="0.25">
      <c r="A48" s="169"/>
      <c r="B48" s="170"/>
      <c r="C48" s="170"/>
      <c r="D48" s="172"/>
      <c r="E48" s="173"/>
      <c r="F48" s="173"/>
      <c r="G48" s="172"/>
    </row>
    <row r="49" spans="1:11" ht="13.9" x14ac:dyDescent="0.25">
      <c r="A49" s="166" t="s">
        <v>297</v>
      </c>
      <c r="B49" s="351" t="s">
        <v>298</v>
      </c>
      <c r="C49" s="352"/>
      <c r="D49" s="352"/>
      <c r="E49" s="352"/>
      <c r="F49" s="353"/>
      <c r="G49" s="167">
        <f>SUM(G50:G51)</f>
        <v>0</v>
      </c>
    </row>
    <row r="50" spans="1:11" ht="13.9" x14ac:dyDescent="0.25">
      <c r="A50" s="169" t="s">
        <v>118</v>
      </c>
      <c r="B50" s="170" t="s">
        <v>298</v>
      </c>
      <c r="C50" s="170" t="s">
        <v>28</v>
      </c>
      <c r="D50" s="172">
        <v>0</v>
      </c>
      <c r="E50" s="173">
        <v>1</v>
      </c>
      <c r="F50" s="172">
        <v>6000</v>
      </c>
      <c r="G50" s="172">
        <f>+PRODUCT(D50:F50)</f>
        <v>0</v>
      </c>
    </row>
    <row r="51" spans="1:11" ht="13.9" x14ac:dyDescent="0.25">
      <c r="A51" s="169"/>
      <c r="B51" s="170"/>
      <c r="C51" s="170"/>
      <c r="D51" s="172"/>
      <c r="E51" s="173"/>
      <c r="F51" s="173"/>
      <c r="G51" s="172"/>
    </row>
    <row r="52" spans="1:11" ht="13.9" x14ac:dyDescent="0.25">
      <c r="A52" s="169"/>
      <c r="B52" s="186" t="s">
        <v>299</v>
      </c>
      <c r="C52" s="177"/>
      <c r="D52" s="178"/>
      <c r="E52" s="179"/>
      <c r="F52" s="180"/>
      <c r="G52" s="182">
        <f>G13</f>
        <v>18000</v>
      </c>
    </row>
    <row r="53" spans="1:11" ht="13.9" x14ac:dyDescent="0.25">
      <c r="A53" s="169"/>
      <c r="B53" s="187" t="s">
        <v>300</v>
      </c>
      <c r="C53" s="177"/>
      <c r="D53" s="178"/>
      <c r="E53" s="179"/>
      <c r="F53" s="180"/>
      <c r="G53" s="182">
        <f>G19+G27+G35+G49</f>
        <v>5068.29</v>
      </c>
    </row>
    <row r="54" spans="1:11" ht="13.9" x14ac:dyDescent="0.25">
      <c r="A54" s="169"/>
      <c r="B54" s="187"/>
      <c r="C54" s="177"/>
      <c r="D54" s="178"/>
      <c r="E54" s="179"/>
      <c r="F54" s="180"/>
      <c r="G54" s="182"/>
      <c r="K54" s="3"/>
    </row>
    <row r="55" spans="1:11" ht="13.9" x14ac:dyDescent="0.25">
      <c r="A55" s="199"/>
      <c r="B55" s="186" t="s">
        <v>38</v>
      </c>
      <c r="C55" s="177"/>
      <c r="D55" s="178"/>
      <c r="E55" s="179"/>
      <c r="F55" s="180"/>
      <c r="G55" s="182">
        <f>SUM(G52:G54)</f>
        <v>23068.29</v>
      </c>
    </row>
    <row r="56" spans="1:11" ht="13.9" x14ac:dyDescent="0.25">
      <c r="A56" s="199"/>
      <c r="B56" s="363"/>
      <c r="C56" s="364"/>
      <c r="D56" s="364"/>
      <c r="E56" s="364"/>
      <c r="F56" s="365"/>
      <c r="G56" s="200"/>
    </row>
    <row r="57" spans="1:11" s="70" customFormat="1" ht="18.75" x14ac:dyDescent="0.3">
      <c r="A57" s="201"/>
      <c r="B57" s="202" t="s">
        <v>301</v>
      </c>
      <c r="C57" s="203"/>
      <c r="D57" s="203"/>
      <c r="E57" s="203"/>
      <c r="F57" s="204" t="s">
        <v>6</v>
      </c>
      <c r="G57" s="205">
        <f>+G55</f>
        <v>23068.29</v>
      </c>
      <c r="H57" s="224">
        <v>23068.29</v>
      </c>
      <c r="I57" s="206"/>
      <c r="K57" s="206"/>
    </row>
    <row r="58" spans="1:11" x14ac:dyDescent="0.25">
      <c r="A58" s="163"/>
      <c r="B58" s="156"/>
      <c r="C58" s="156"/>
      <c r="D58" s="157"/>
      <c r="E58" s="158"/>
      <c r="F58" s="157"/>
      <c r="G58" s="157"/>
    </row>
    <row r="59" spans="1:11" ht="18.75" x14ac:dyDescent="0.3">
      <c r="A59" s="163"/>
      <c r="B59" s="156"/>
      <c r="C59" s="156"/>
      <c r="D59" s="157"/>
      <c r="E59" s="158"/>
      <c r="F59" s="157"/>
      <c r="G59" s="207"/>
      <c r="H59" s="3">
        <f>+H57-G57</f>
        <v>0</v>
      </c>
      <c r="I59" s="3"/>
    </row>
    <row r="60" spans="1:11" x14ac:dyDescent="0.25">
      <c r="A60" s="163"/>
      <c r="B60" s="156"/>
      <c r="C60" s="156"/>
      <c r="D60" s="157"/>
      <c r="E60" s="158"/>
      <c r="F60" s="157"/>
      <c r="G60" s="157"/>
    </row>
    <row r="61" spans="1:11" ht="20.25" x14ac:dyDescent="0.3">
      <c r="A61" s="163"/>
      <c r="B61" s="156"/>
      <c r="C61" s="156"/>
      <c r="D61" s="157"/>
      <c r="E61" s="158"/>
      <c r="F61" s="157"/>
      <c r="G61" s="208"/>
    </row>
    <row r="62" spans="1:11" x14ac:dyDescent="0.25">
      <c r="A62" s="163"/>
      <c r="B62" s="156"/>
      <c r="C62" s="156"/>
      <c r="D62" s="157"/>
      <c r="E62" s="158"/>
      <c r="F62" s="157"/>
      <c r="G62" s="157"/>
    </row>
    <row r="63" spans="1:11" x14ac:dyDescent="0.25">
      <c r="A63" s="163"/>
      <c r="B63" s="156"/>
      <c r="C63" s="156"/>
      <c r="D63" s="157"/>
      <c r="E63" s="158"/>
      <c r="F63" s="157"/>
      <c r="G63" s="157"/>
    </row>
    <row r="64" spans="1:11" x14ac:dyDescent="0.25">
      <c r="A64" s="163"/>
      <c r="B64" s="156"/>
      <c r="C64" s="156"/>
      <c r="D64" s="157"/>
      <c r="E64" s="158"/>
      <c r="F64" s="157"/>
      <c r="G64" s="157"/>
    </row>
    <row r="65" spans="1:7" x14ac:dyDescent="0.25">
      <c r="A65" s="163"/>
      <c r="B65" s="156"/>
      <c r="C65" s="156"/>
      <c r="D65" s="157"/>
      <c r="E65" s="158"/>
      <c r="F65" s="157"/>
      <c r="G65" s="157"/>
    </row>
    <row r="66" spans="1:7" x14ac:dyDescent="0.25">
      <c r="A66" s="163"/>
      <c r="B66" s="156"/>
      <c r="C66" s="156"/>
      <c r="D66" s="157"/>
      <c r="E66" s="158"/>
      <c r="F66" s="157"/>
      <c r="G66" s="157"/>
    </row>
    <row r="67" spans="1:7" x14ac:dyDescent="0.25">
      <c r="A67" s="163"/>
      <c r="B67" s="156"/>
      <c r="C67" s="156"/>
      <c r="D67" s="157"/>
      <c r="E67" s="158"/>
      <c r="F67" s="157"/>
      <c r="G67" s="157"/>
    </row>
    <row r="68" spans="1:7" x14ac:dyDescent="0.25">
      <c r="A68" s="163"/>
      <c r="B68" s="156"/>
      <c r="C68" s="156"/>
      <c r="D68" s="157"/>
      <c r="E68" s="158"/>
      <c r="F68" s="157"/>
      <c r="G68" s="157"/>
    </row>
    <row r="69" spans="1:7" x14ac:dyDescent="0.25">
      <c r="A69" s="163"/>
      <c r="B69" s="156"/>
      <c r="C69" s="156"/>
      <c r="D69" s="157"/>
      <c r="E69" s="158"/>
      <c r="F69" s="157"/>
      <c r="G69" s="157"/>
    </row>
    <row r="70" spans="1:7" x14ac:dyDescent="0.25">
      <c r="A70" s="163"/>
      <c r="B70" s="156"/>
      <c r="C70" s="156"/>
      <c r="D70" s="157"/>
      <c r="E70" s="158"/>
      <c r="F70" s="157"/>
      <c r="G70" s="157"/>
    </row>
    <row r="71" spans="1:7" x14ac:dyDescent="0.25">
      <c r="A71" s="163"/>
      <c r="B71" s="156"/>
      <c r="C71" s="156"/>
      <c r="D71" s="157"/>
      <c r="E71" s="158"/>
      <c r="F71" s="157"/>
      <c r="G71" s="157"/>
    </row>
    <row r="72" spans="1:7" x14ac:dyDescent="0.25">
      <c r="A72" s="163"/>
      <c r="B72" s="156"/>
      <c r="C72" s="156"/>
      <c r="D72" s="157"/>
      <c r="E72" s="158"/>
      <c r="F72" s="157"/>
      <c r="G72" s="157"/>
    </row>
    <row r="73" spans="1:7" ht="14.25" customHeight="1" x14ac:dyDescent="0.25">
      <c r="A73" s="163"/>
      <c r="B73" s="156"/>
      <c r="C73" s="156"/>
      <c r="D73" s="157"/>
      <c r="E73" s="158"/>
      <c r="F73" s="157"/>
      <c r="G73" s="157"/>
    </row>
    <row r="74" spans="1:7" x14ac:dyDescent="0.25">
      <c r="A74" s="163"/>
      <c r="B74" s="156"/>
      <c r="C74" s="156"/>
      <c r="D74" s="157"/>
      <c r="E74" s="158"/>
      <c r="F74" s="157"/>
      <c r="G74" s="157"/>
    </row>
    <row r="75" spans="1:7" x14ac:dyDescent="0.25">
      <c r="A75" s="163"/>
      <c r="B75" s="156"/>
      <c r="C75" s="156"/>
      <c r="D75" s="157"/>
      <c r="E75" s="158"/>
      <c r="F75" s="157"/>
      <c r="G75" s="157"/>
    </row>
    <row r="76" spans="1:7" x14ac:dyDescent="0.25">
      <c r="A76" s="163"/>
      <c r="B76" s="156"/>
      <c r="C76" s="156"/>
      <c r="D76" s="157"/>
      <c r="E76" s="158"/>
      <c r="F76" s="157"/>
      <c r="G76" s="157"/>
    </row>
    <row r="77" spans="1:7" x14ac:dyDescent="0.25">
      <c r="A77" s="163"/>
      <c r="B77" s="156"/>
      <c r="C77" s="156"/>
      <c r="D77" s="157"/>
      <c r="E77" s="158"/>
      <c r="F77" s="157"/>
      <c r="G77" s="157"/>
    </row>
    <row r="78" spans="1:7" x14ac:dyDescent="0.25">
      <c r="A78" s="163"/>
      <c r="B78" s="156"/>
      <c r="C78" s="156"/>
      <c r="D78" s="157"/>
      <c r="E78" s="158"/>
      <c r="F78" s="157"/>
      <c r="G78" s="157"/>
    </row>
    <row r="79" spans="1:7" x14ac:dyDescent="0.25">
      <c r="A79" s="163"/>
      <c r="B79" s="156"/>
      <c r="C79" s="156"/>
      <c r="D79" s="157"/>
      <c r="E79" s="158"/>
      <c r="F79" s="157"/>
      <c r="G79" s="157"/>
    </row>
    <row r="80" spans="1:7" x14ac:dyDescent="0.25">
      <c r="A80" s="163"/>
      <c r="B80" s="156"/>
      <c r="C80" s="156"/>
      <c r="D80" s="157"/>
      <c r="E80" s="158"/>
      <c r="F80" s="157"/>
      <c r="G80" s="157"/>
    </row>
    <row r="81" spans="1:7" x14ac:dyDescent="0.25">
      <c r="A81" s="163"/>
      <c r="B81" s="156"/>
      <c r="C81" s="156"/>
      <c r="D81" s="157"/>
      <c r="E81" s="158"/>
      <c r="F81" s="157"/>
      <c r="G81" s="157"/>
    </row>
    <row r="82" spans="1:7" x14ac:dyDescent="0.25">
      <c r="A82" s="163"/>
      <c r="B82" s="156"/>
      <c r="C82" s="156"/>
      <c r="D82" s="157"/>
      <c r="E82" s="158"/>
      <c r="F82" s="157"/>
      <c r="G82" s="157"/>
    </row>
    <row r="83" spans="1:7" x14ac:dyDescent="0.25">
      <c r="A83" s="163"/>
      <c r="B83" s="156"/>
      <c r="C83" s="156"/>
      <c r="D83" s="157"/>
      <c r="E83" s="158"/>
      <c r="F83" s="157"/>
      <c r="G83" s="157"/>
    </row>
    <row r="84" spans="1:7" x14ac:dyDescent="0.25">
      <c r="A84" s="163"/>
      <c r="B84" s="156"/>
      <c r="C84" s="156"/>
      <c r="D84" s="157"/>
      <c r="E84" s="158"/>
      <c r="F84" s="157"/>
      <c r="G84" s="157"/>
    </row>
    <row r="85" spans="1:7" x14ac:dyDescent="0.25">
      <c r="A85" s="163"/>
      <c r="B85" s="156"/>
      <c r="C85" s="156"/>
      <c r="D85" s="157"/>
      <c r="E85" s="158"/>
      <c r="F85" s="157"/>
      <c r="G85" s="157"/>
    </row>
    <row r="86" spans="1:7" x14ac:dyDescent="0.25">
      <c r="A86" s="163"/>
      <c r="B86" s="156"/>
      <c r="C86" s="156"/>
      <c r="D86" s="157"/>
      <c r="E86" s="158"/>
      <c r="F86" s="157"/>
      <c r="G86" s="157"/>
    </row>
    <row r="87" spans="1:7" x14ac:dyDescent="0.25">
      <c r="A87" s="163"/>
      <c r="B87" s="156"/>
      <c r="C87" s="156"/>
      <c r="D87" s="157"/>
      <c r="E87" s="158"/>
      <c r="F87" s="157"/>
      <c r="G87" s="157"/>
    </row>
    <row r="88" spans="1:7" x14ac:dyDescent="0.25">
      <c r="A88" s="163"/>
      <c r="B88" s="156"/>
      <c r="C88" s="156"/>
      <c r="D88" s="157"/>
      <c r="E88" s="158"/>
      <c r="F88" s="157"/>
      <c r="G88" s="157"/>
    </row>
    <row r="89" spans="1:7" x14ac:dyDescent="0.25">
      <c r="A89" s="163"/>
      <c r="B89" s="156"/>
      <c r="C89" s="156"/>
      <c r="D89" s="157"/>
      <c r="E89" s="158"/>
      <c r="F89" s="157"/>
      <c r="G89" s="157"/>
    </row>
    <row r="90" spans="1:7" x14ac:dyDescent="0.25">
      <c r="A90" s="163"/>
      <c r="B90" s="156"/>
      <c r="C90" s="156"/>
      <c r="D90" s="157"/>
      <c r="E90" s="158"/>
      <c r="F90" s="157"/>
      <c r="G90" s="157"/>
    </row>
    <row r="91" spans="1:7" x14ac:dyDescent="0.25">
      <c r="A91" s="163"/>
      <c r="B91" s="156"/>
      <c r="C91" s="156"/>
      <c r="D91" s="157"/>
      <c r="E91" s="158"/>
      <c r="F91" s="157"/>
      <c r="G91" s="157"/>
    </row>
    <row r="92" spans="1:7" x14ac:dyDescent="0.25">
      <c r="A92" s="163"/>
      <c r="B92" s="156"/>
      <c r="C92" s="156"/>
      <c r="D92" s="157"/>
      <c r="E92" s="158"/>
      <c r="F92" s="157"/>
      <c r="G92" s="157"/>
    </row>
    <row r="93" spans="1:7" x14ac:dyDescent="0.25">
      <c r="A93" s="163"/>
      <c r="B93" s="156"/>
      <c r="C93" s="156"/>
      <c r="D93" s="157"/>
      <c r="E93" s="158"/>
      <c r="F93" s="157"/>
      <c r="G93" s="157"/>
    </row>
    <row r="94" spans="1:7" x14ac:dyDescent="0.25">
      <c r="A94" s="163"/>
      <c r="B94" s="156"/>
      <c r="C94" s="156"/>
      <c r="D94" s="157"/>
      <c r="E94" s="158"/>
      <c r="F94" s="157"/>
      <c r="G94" s="157"/>
    </row>
    <row r="95" spans="1:7" x14ac:dyDescent="0.25">
      <c r="A95" s="163"/>
      <c r="B95" s="156"/>
      <c r="C95" s="156"/>
      <c r="D95" s="157"/>
      <c r="E95" s="158"/>
      <c r="F95" s="157"/>
      <c r="G95" s="157"/>
    </row>
    <row r="96" spans="1:7" x14ac:dyDescent="0.25">
      <c r="A96" s="163"/>
      <c r="B96" s="156"/>
      <c r="C96" s="156"/>
      <c r="D96" s="157"/>
      <c r="E96" s="158"/>
      <c r="F96" s="157"/>
      <c r="G96" s="157"/>
    </row>
    <row r="97" spans="1:7" x14ac:dyDescent="0.25">
      <c r="A97" s="163"/>
      <c r="B97" s="156"/>
      <c r="C97" s="156"/>
      <c r="D97" s="157"/>
      <c r="E97" s="158"/>
      <c r="F97" s="157"/>
      <c r="G97" s="157"/>
    </row>
    <row r="98" spans="1:7" x14ac:dyDescent="0.25">
      <c r="A98" s="163"/>
      <c r="B98" s="156"/>
      <c r="C98" s="156"/>
      <c r="D98" s="157"/>
      <c r="E98" s="158"/>
      <c r="F98" s="157"/>
      <c r="G98" s="157"/>
    </row>
    <row r="99" spans="1:7" x14ac:dyDescent="0.25">
      <c r="A99" s="163"/>
      <c r="B99" s="156"/>
      <c r="C99" s="156"/>
      <c r="D99" s="157"/>
      <c r="E99" s="158"/>
      <c r="F99" s="157"/>
      <c r="G99" s="157"/>
    </row>
    <row r="100" spans="1:7" x14ac:dyDescent="0.25">
      <c r="A100" s="163"/>
      <c r="B100" s="156"/>
      <c r="C100" s="156"/>
      <c r="D100" s="157"/>
      <c r="E100" s="158"/>
      <c r="F100" s="157"/>
      <c r="G100" s="157"/>
    </row>
    <row r="101" spans="1:7" x14ac:dyDescent="0.25">
      <c r="A101" s="163"/>
      <c r="B101" s="156"/>
      <c r="C101" s="156"/>
      <c r="D101" s="157"/>
      <c r="E101" s="158"/>
      <c r="F101" s="157"/>
      <c r="G101" s="157"/>
    </row>
    <row r="102" spans="1:7" x14ac:dyDescent="0.25">
      <c r="A102" s="163"/>
      <c r="B102" s="156"/>
      <c r="C102" s="156"/>
      <c r="D102" s="157"/>
      <c r="E102" s="158"/>
      <c r="F102" s="157"/>
      <c r="G102" s="157"/>
    </row>
    <row r="103" spans="1:7" x14ac:dyDescent="0.25">
      <c r="A103" s="163"/>
      <c r="B103" s="156"/>
      <c r="C103" s="156"/>
      <c r="D103" s="157"/>
      <c r="E103" s="158"/>
      <c r="F103" s="157"/>
      <c r="G103" s="157"/>
    </row>
    <row r="104" spans="1:7" x14ac:dyDescent="0.25">
      <c r="A104" s="163"/>
      <c r="B104" s="156"/>
      <c r="C104" s="156"/>
      <c r="D104" s="157"/>
      <c r="E104" s="158"/>
      <c r="F104" s="157"/>
      <c r="G104" s="157"/>
    </row>
    <row r="105" spans="1:7" x14ac:dyDescent="0.25">
      <c r="A105" s="163"/>
      <c r="B105" s="156"/>
      <c r="C105" s="156"/>
      <c r="D105" s="157"/>
      <c r="E105" s="158"/>
      <c r="F105" s="157"/>
      <c r="G105" s="157"/>
    </row>
  </sheetData>
  <mergeCells count="14">
    <mergeCell ref="B56:F56"/>
    <mergeCell ref="A1:G1"/>
    <mergeCell ref="B3:G3"/>
    <mergeCell ref="E5:F5"/>
    <mergeCell ref="A9:A10"/>
    <mergeCell ref="B9:B10"/>
    <mergeCell ref="C9:C10"/>
    <mergeCell ref="D9:D10"/>
    <mergeCell ref="E9:E10"/>
    <mergeCell ref="B12:G12"/>
    <mergeCell ref="B13:F13"/>
    <mergeCell ref="B19:F19"/>
    <mergeCell ref="B35:F35"/>
    <mergeCell ref="B49:F49"/>
  </mergeCells>
  <pageMargins left="0.7" right="0.7" top="0.75" bottom="0.75" header="0.3" footer="0.3"/>
  <pageSetup paperSize="9" scale="65" orientation="portrait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view="pageBreakPreview" topLeftCell="B1" zoomScale="115" zoomScaleNormal="100" zoomScaleSheetLayoutView="115" workbookViewId="0">
      <selection activeCell="E5" sqref="E5:F5"/>
    </sheetView>
  </sheetViews>
  <sheetFormatPr baseColWidth="10" defaultColWidth="11.5703125" defaultRowHeight="15" x14ac:dyDescent="0.25"/>
  <cols>
    <col min="1" max="1" width="11.5703125" style="8"/>
    <col min="2" max="2" width="68.42578125" style="2" customWidth="1"/>
    <col min="3" max="3" width="8.140625" style="227" customWidth="1"/>
    <col min="4" max="4" width="13.140625" style="3" customWidth="1"/>
    <col min="5" max="5" width="11.5703125" style="4"/>
    <col min="6" max="6" width="12.7109375" style="3" bestFit="1" customWidth="1"/>
    <col min="7" max="7" width="19.85546875" style="3" customWidth="1"/>
    <col min="8" max="8" width="14.5703125" style="2" bestFit="1" customWidth="1"/>
    <col min="9" max="9" width="22.42578125" style="2" bestFit="1" customWidth="1"/>
    <col min="10" max="16384" width="11.5703125" style="2"/>
  </cols>
  <sheetData>
    <row r="1" spans="1:8" ht="27.75" customHeight="1" x14ac:dyDescent="0.25">
      <c r="A1" s="357" t="s">
        <v>302</v>
      </c>
      <c r="B1" s="357"/>
      <c r="C1" s="357"/>
      <c r="D1" s="357"/>
      <c r="E1" s="357"/>
      <c r="F1" s="357"/>
      <c r="G1" s="357"/>
    </row>
    <row r="2" spans="1:8" ht="18.75" customHeight="1" x14ac:dyDescent="0.25">
      <c r="A2" s="154"/>
      <c r="B2" s="155"/>
      <c r="C2" s="209"/>
      <c r="D2" s="157"/>
      <c r="E2" s="158"/>
      <c r="F2" s="157"/>
      <c r="G2" s="157"/>
    </row>
    <row r="3" spans="1:8" ht="62.25" customHeight="1" x14ac:dyDescent="0.25">
      <c r="A3" s="163"/>
      <c r="B3" s="358" t="str">
        <f>+RESUMEN!B3</f>
        <v xml:space="preserve">MEJORAMIENTO DEL SERVICIO DE MOVILIDAD EN LAS VÍAS LOCALES DE LA URBANIZACIÓN VILLA EL SOL, DISTRITO DE CERRO COLORADO DE LA PROVINCIA DE AREQUIPA DEL DEPARTAMENTO DE AREQUIPA				</v>
      </c>
      <c r="C3" s="358"/>
      <c r="D3" s="358"/>
      <c r="E3" s="358"/>
      <c r="F3" s="358"/>
      <c r="G3" s="358"/>
      <c r="H3" s="34"/>
    </row>
    <row r="4" spans="1:8" ht="24.75" customHeight="1" x14ac:dyDescent="0.25">
      <c r="A4" s="154"/>
      <c r="B4" s="210" t="s">
        <v>225</v>
      </c>
      <c r="C4" s="156"/>
      <c r="D4" s="157"/>
      <c r="E4" s="241">
        <v>45931</v>
      </c>
      <c r="F4" s="157"/>
      <c r="G4" s="157"/>
    </row>
    <row r="5" spans="1:8" ht="15.6" x14ac:dyDescent="0.3">
      <c r="A5" s="154"/>
      <c r="B5" s="155" t="s">
        <v>303</v>
      </c>
      <c r="C5" s="156"/>
      <c r="D5" s="159" t="s">
        <v>6</v>
      </c>
      <c r="E5" s="359">
        <v>2469013.7799999998</v>
      </c>
      <c r="F5" s="359"/>
      <c r="G5" s="157"/>
    </row>
    <row r="6" spans="1:8" ht="13.9" x14ac:dyDescent="0.25">
      <c r="A6" s="154"/>
      <c r="B6" s="155" t="s">
        <v>227</v>
      </c>
      <c r="C6" s="156" t="s">
        <v>228</v>
      </c>
      <c r="D6" s="157"/>
      <c r="E6" s="160">
        <v>4</v>
      </c>
      <c r="F6" s="157" t="s">
        <v>169</v>
      </c>
      <c r="G6" s="157"/>
    </row>
    <row r="7" spans="1:8" ht="13.9" x14ac:dyDescent="0.25">
      <c r="A7" s="154"/>
      <c r="B7" s="155"/>
      <c r="C7" s="156"/>
      <c r="D7" s="157"/>
      <c r="E7" s="160"/>
      <c r="F7" s="157"/>
      <c r="G7" s="157"/>
    </row>
    <row r="8" spans="1:8" ht="3" customHeight="1" x14ac:dyDescent="0.25">
      <c r="A8" s="154"/>
      <c r="B8" s="156"/>
      <c r="C8" s="209"/>
      <c r="D8" s="157"/>
      <c r="E8" s="158"/>
      <c r="F8" s="157"/>
      <c r="G8" s="157"/>
    </row>
    <row r="9" spans="1:8" ht="28.5" x14ac:dyDescent="0.25">
      <c r="A9" s="360" t="s">
        <v>8</v>
      </c>
      <c r="B9" s="361" t="s">
        <v>9</v>
      </c>
      <c r="C9" s="361" t="s">
        <v>32</v>
      </c>
      <c r="D9" s="362" t="s">
        <v>10</v>
      </c>
      <c r="E9" s="362"/>
      <c r="F9" s="161" t="s">
        <v>13</v>
      </c>
      <c r="G9" s="161" t="s">
        <v>14</v>
      </c>
    </row>
    <row r="10" spans="1:8" x14ac:dyDescent="0.25">
      <c r="A10" s="360"/>
      <c r="B10" s="361"/>
      <c r="C10" s="361"/>
      <c r="D10" s="161" t="s">
        <v>10</v>
      </c>
      <c r="E10" s="162" t="s">
        <v>90</v>
      </c>
      <c r="F10" s="161" t="s">
        <v>33</v>
      </c>
      <c r="G10" s="161" t="s">
        <v>6</v>
      </c>
    </row>
    <row r="11" spans="1:8" ht="8.4499999999999993" customHeight="1" x14ac:dyDescent="0.25">
      <c r="A11" s="163"/>
      <c r="B11" s="156"/>
      <c r="C11" s="209"/>
      <c r="D11" s="157"/>
      <c r="E11" s="158"/>
      <c r="F11" s="157"/>
      <c r="G11" s="157"/>
    </row>
    <row r="12" spans="1:8" ht="13.9" x14ac:dyDescent="0.25">
      <c r="A12" s="164" t="s">
        <v>262</v>
      </c>
      <c r="B12" s="211" t="s">
        <v>304</v>
      </c>
      <c r="C12" s="212"/>
      <c r="D12" s="212"/>
      <c r="E12" s="212"/>
      <c r="F12" s="212"/>
      <c r="G12" s="213"/>
    </row>
    <row r="13" spans="1:8" ht="13.9" x14ac:dyDescent="0.25">
      <c r="A13" s="166" t="s">
        <v>229</v>
      </c>
      <c r="B13" s="351" t="s">
        <v>264</v>
      </c>
      <c r="C13" s="352"/>
      <c r="D13" s="352"/>
      <c r="E13" s="352"/>
      <c r="F13" s="353"/>
      <c r="G13" s="167">
        <f>SUM(G15:G22)</f>
        <v>21844</v>
      </c>
    </row>
    <row r="14" spans="1:8" ht="13.9" x14ac:dyDescent="0.25">
      <c r="A14" s="168"/>
      <c r="B14" s="155" t="s">
        <v>265</v>
      </c>
      <c r="C14" s="209"/>
      <c r="D14" s="157"/>
      <c r="E14" s="158"/>
      <c r="F14" s="157"/>
      <c r="G14" s="157"/>
    </row>
    <row r="15" spans="1:8" ht="13.9" x14ac:dyDescent="0.25">
      <c r="A15" s="169" t="s">
        <v>36</v>
      </c>
      <c r="B15" s="170" t="s">
        <v>332</v>
      </c>
      <c r="C15" s="197" t="s">
        <v>27</v>
      </c>
      <c r="D15" s="172">
        <v>0.5</v>
      </c>
      <c r="E15" s="173">
        <v>4</v>
      </c>
      <c r="F15" s="172">
        <v>6500</v>
      </c>
      <c r="G15" s="172">
        <f>+PRODUCT(D15:F15)</f>
        <v>13000</v>
      </c>
    </row>
    <row r="16" spans="1:8" ht="13.9" x14ac:dyDescent="0.25">
      <c r="A16" s="169" t="s">
        <v>37</v>
      </c>
      <c r="B16" s="170" t="s">
        <v>305</v>
      </c>
      <c r="C16" s="197" t="s">
        <v>27</v>
      </c>
      <c r="D16" s="172">
        <v>0.33</v>
      </c>
      <c r="E16" s="173">
        <v>4</v>
      </c>
      <c r="F16" s="172">
        <v>3500</v>
      </c>
      <c r="G16" s="172">
        <f>+PRODUCT(D16:F16)</f>
        <v>4620</v>
      </c>
    </row>
    <row r="17" spans="1:7" ht="13.9" x14ac:dyDescent="0.25">
      <c r="A17" s="169" t="s">
        <v>40</v>
      </c>
      <c r="B17" s="170" t="s">
        <v>306</v>
      </c>
      <c r="C17" s="197" t="s">
        <v>27</v>
      </c>
      <c r="D17" s="172">
        <v>0.33</v>
      </c>
      <c r="E17" s="173">
        <v>4</v>
      </c>
      <c r="F17" s="172">
        <v>3200</v>
      </c>
      <c r="G17" s="172">
        <f>+PRODUCT(D17:F17)</f>
        <v>4224</v>
      </c>
    </row>
    <row r="18" spans="1:7" ht="13.9" x14ac:dyDescent="0.25">
      <c r="A18" s="169" t="s">
        <v>41</v>
      </c>
      <c r="B18" s="170" t="s">
        <v>307</v>
      </c>
      <c r="C18" s="197" t="s">
        <v>27</v>
      </c>
      <c r="D18" s="172">
        <v>0</v>
      </c>
      <c r="E18" s="173">
        <v>4</v>
      </c>
      <c r="F18" s="172">
        <v>2200</v>
      </c>
      <c r="G18" s="172">
        <f>+PRODUCT(D18:F18)</f>
        <v>0</v>
      </c>
    </row>
    <row r="19" spans="1:7" x14ac:dyDescent="0.25">
      <c r="A19" s="168"/>
      <c r="B19" s="155" t="s">
        <v>308</v>
      </c>
      <c r="C19" s="209"/>
      <c r="D19" s="157"/>
      <c r="E19" s="158"/>
      <c r="F19" s="157"/>
      <c r="G19" s="157"/>
    </row>
    <row r="20" spans="1:7" ht="13.9" x14ac:dyDescent="0.25">
      <c r="A20" s="169" t="s">
        <v>41</v>
      </c>
      <c r="B20" s="170" t="s">
        <v>309</v>
      </c>
      <c r="C20" s="197" t="s">
        <v>27</v>
      </c>
      <c r="D20" s="172">
        <v>0</v>
      </c>
      <c r="E20" s="173">
        <v>14</v>
      </c>
      <c r="F20" s="172">
        <v>2500</v>
      </c>
      <c r="G20" s="172">
        <f>+PRODUCT(D20:F20)</f>
        <v>0</v>
      </c>
    </row>
    <row r="21" spans="1:7" ht="13.9" x14ac:dyDescent="0.25">
      <c r="A21" s="169"/>
      <c r="B21" s="170" t="s">
        <v>100</v>
      </c>
      <c r="C21" s="170" t="s">
        <v>7</v>
      </c>
      <c r="D21" s="172">
        <v>0</v>
      </c>
      <c r="E21" s="173">
        <v>0.15</v>
      </c>
      <c r="F21" s="172">
        <f>SUM(G15:G20)</f>
        <v>21844</v>
      </c>
      <c r="G21" s="172">
        <f>+PRODUCT(D21:F21)</f>
        <v>0</v>
      </c>
    </row>
    <row r="22" spans="1:7" ht="13.9" x14ac:dyDescent="0.25">
      <c r="A22" s="163"/>
      <c r="B22" s="156"/>
      <c r="C22" s="209"/>
      <c r="D22" s="157"/>
      <c r="E22" s="158"/>
      <c r="F22" s="157"/>
      <c r="G22" s="157"/>
    </row>
    <row r="23" spans="1:7" ht="13.9" x14ac:dyDescent="0.25">
      <c r="A23" s="166" t="s">
        <v>252</v>
      </c>
      <c r="B23" s="351" t="s">
        <v>310</v>
      </c>
      <c r="C23" s="352"/>
      <c r="D23" s="352"/>
      <c r="E23" s="352"/>
      <c r="F23" s="353"/>
      <c r="G23" s="167">
        <f>SUM(G24:G28)</f>
        <v>0</v>
      </c>
    </row>
    <row r="24" spans="1:7" s="5" customFormat="1" ht="14.25" x14ac:dyDescent="0.2">
      <c r="A24" s="175"/>
      <c r="B24" s="181" t="s">
        <v>311</v>
      </c>
      <c r="C24" s="185"/>
      <c r="D24" s="182"/>
      <c r="E24" s="183"/>
      <c r="F24" s="182"/>
      <c r="G24" s="182"/>
    </row>
    <row r="25" spans="1:7" ht="13.9" x14ac:dyDescent="0.25">
      <c r="A25" s="169" t="s">
        <v>43</v>
      </c>
      <c r="B25" s="170" t="s">
        <v>93</v>
      </c>
      <c r="C25" s="197" t="s">
        <v>27</v>
      </c>
      <c r="D25" s="172">
        <v>0</v>
      </c>
      <c r="E25" s="173">
        <v>2</v>
      </c>
      <c r="F25" s="172">
        <v>3800</v>
      </c>
      <c r="G25" s="172">
        <f>+PRODUCT(D25:F25)</f>
        <v>0</v>
      </c>
    </row>
    <row r="26" spans="1:7" s="5" customFormat="1" ht="13.9" x14ac:dyDescent="0.25">
      <c r="A26" s="175"/>
      <c r="B26" s="181" t="s">
        <v>312</v>
      </c>
      <c r="C26" s="185"/>
      <c r="D26" s="182"/>
      <c r="E26" s="183"/>
      <c r="F26" s="182"/>
      <c r="G26" s="182"/>
    </row>
    <row r="27" spans="1:7" ht="13.9" x14ac:dyDescent="0.25">
      <c r="A27" s="169" t="s">
        <v>44</v>
      </c>
      <c r="B27" s="170" t="s">
        <v>313</v>
      </c>
      <c r="C27" s="197" t="s">
        <v>27</v>
      </c>
      <c r="D27" s="172">
        <v>0</v>
      </c>
      <c r="E27" s="173">
        <v>4</v>
      </c>
      <c r="F27" s="172">
        <v>1000</v>
      </c>
      <c r="G27" s="172">
        <f>+PRODUCT(D27:F27)</f>
        <v>0</v>
      </c>
    </row>
    <row r="28" spans="1:7" ht="13.9" x14ac:dyDescent="0.25">
      <c r="A28" s="169" t="s">
        <v>45</v>
      </c>
      <c r="B28" s="170" t="s">
        <v>251</v>
      </c>
      <c r="C28" s="197" t="s">
        <v>27</v>
      </c>
      <c r="D28" s="172">
        <v>0</v>
      </c>
      <c r="E28" s="173">
        <v>5</v>
      </c>
      <c r="F28" s="172">
        <f>1000</f>
        <v>1000</v>
      </c>
      <c r="G28" s="172">
        <f>+PRODUCT(D28:F28)</f>
        <v>0</v>
      </c>
    </row>
    <row r="29" spans="1:7" ht="13.9" x14ac:dyDescent="0.25">
      <c r="A29" s="166" t="s">
        <v>258</v>
      </c>
      <c r="B29" s="351" t="s">
        <v>314</v>
      </c>
      <c r="C29" s="352"/>
      <c r="D29" s="352"/>
      <c r="E29" s="352"/>
      <c r="F29" s="353"/>
      <c r="G29" s="167">
        <f>SUM(G30:G32)</f>
        <v>1224.29</v>
      </c>
    </row>
    <row r="30" spans="1:7" x14ac:dyDescent="0.25">
      <c r="A30" s="169" t="s">
        <v>46</v>
      </c>
      <c r="B30" s="170" t="s">
        <v>235</v>
      </c>
      <c r="C30" s="197" t="s">
        <v>27</v>
      </c>
      <c r="D30" s="172">
        <v>1</v>
      </c>
      <c r="E30" s="173">
        <v>1</v>
      </c>
      <c r="F30" s="172">
        <v>724.29</v>
      </c>
      <c r="G30" s="172">
        <f>+PRODUCT(D30:F30)</f>
        <v>724.29</v>
      </c>
    </row>
    <row r="31" spans="1:7" ht="13.9" x14ac:dyDescent="0.25">
      <c r="A31" s="169" t="s">
        <v>47</v>
      </c>
      <c r="B31" s="170" t="s">
        <v>315</v>
      </c>
      <c r="C31" s="197" t="s">
        <v>188</v>
      </c>
      <c r="D31" s="172">
        <v>1</v>
      </c>
      <c r="E31" s="173">
        <v>1</v>
      </c>
      <c r="F31" s="172">
        <v>500</v>
      </c>
      <c r="G31" s="172">
        <f>+PRODUCT(D31:F31)</f>
        <v>500</v>
      </c>
    </row>
    <row r="32" spans="1:7" ht="13.9" x14ac:dyDescent="0.25">
      <c r="A32" s="169" t="s">
        <v>104</v>
      </c>
      <c r="B32" s="170" t="s">
        <v>316</v>
      </c>
      <c r="C32" s="197" t="s">
        <v>27</v>
      </c>
      <c r="D32" s="172">
        <v>0</v>
      </c>
      <c r="E32" s="173">
        <v>2</v>
      </c>
      <c r="F32" s="172">
        <v>200</v>
      </c>
      <c r="G32" s="172">
        <f>+PRODUCT(D32:F32)</f>
        <v>0</v>
      </c>
    </row>
    <row r="33" spans="1:9" ht="13.9" x14ac:dyDescent="0.25">
      <c r="A33" s="166" t="s">
        <v>283</v>
      </c>
      <c r="B33" s="351" t="s">
        <v>317</v>
      </c>
      <c r="C33" s="352"/>
      <c r="D33" s="352"/>
      <c r="E33" s="352"/>
      <c r="F33" s="353"/>
      <c r="G33" s="167">
        <f>SUM(G34:G35)</f>
        <v>0</v>
      </c>
    </row>
    <row r="34" spans="1:9" ht="27.6" x14ac:dyDescent="0.25">
      <c r="A34" s="169" t="s">
        <v>51</v>
      </c>
      <c r="B34" s="184" t="s">
        <v>318</v>
      </c>
      <c r="C34" s="197" t="s">
        <v>188</v>
      </c>
      <c r="D34" s="172">
        <v>0</v>
      </c>
      <c r="E34" s="173"/>
      <c r="F34" s="172">
        <v>8000</v>
      </c>
      <c r="G34" s="172">
        <f>+PRODUCT(D34:F34)</f>
        <v>0</v>
      </c>
    </row>
    <row r="35" spans="1:9" ht="27.6" x14ac:dyDescent="0.25">
      <c r="A35" s="169" t="s">
        <v>175</v>
      </c>
      <c r="B35" s="184" t="s">
        <v>319</v>
      </c>
      <c r="C35" s="197" t="s">
        <v>188</v>
      </c>
      <c r="D35" s="172">
        <v>0</v>
      </c>
      <c r="E35" s="173"/>
      <c r="F35" s="172">
        <v>7276.1</v>
      </c>
      <c r="G35" s="172">
        <f>+PRODUCT(D35:F35)</f>
        <v>0</v>
      </c>
    </row>
    <row r="36" spans="1:9" ht="13.9" x14ac:dyDescent="0.25">
      <c r="A36" s="166" t="s">
        <v>297</v>
      </c>
      <c r="B36" s="351" t="s">
        <v>171</v>
      </c>
      <c r="C36" s="352"/>
      <c r="D36" s="352"/>
      <c r="E36" s="352"/>
      <c r="F36" s="353"/>
      <c r="G36" s="167">
        <f>SUM(G37:G38)</f>
        <v>0</v>
      </c>
    </row>
    <row r="37" spans="1:9" ht="14.45" x14ac:dyDescent="0.25">
      <c r="A37" s="214">
        <v>5.01</v>
      </c>
      <c r="B37" s="101" t="s">
        <v>320</v>
      </c>
      <c r="C37" s="98"/>
      <c r="D37" s="99"/>
      <c r="E37" s="99"/>
      <c r="F37" s="99"/>
      <c r="G37" s="99"/>
    </row>
    <row r="38" spans="1:9" x14ac:dyDescent="0.25">
      <c r="A38" s="100" t="s">
        <v>321</v>
      </c>
      <c r="B38" s="215" t="s">
        <v>322</v>
      </c>
      <c r="C38" s="216" t="s">
        <v>188</v>
      </c>
      <c r="D38" s="217">
        <v>0</v>
      </c>
      <c r="E38" s="218"/>
      <c r="F38" s="219">
        <v>3699.42</v>
      </c>
      <c r="G38" s="220">
        <f>+PRODUCT(D38:F38)</f>
        <v>0</v>
      </c>
    </row>
    <row r="39" spans="1:9" s="222" customFormat="1" ht="13.9" x14ac:dyDescent="0.25">
      <c r="A39" s="199"/>
      <c r="B39" s="370"/>
      <c r="C39" s="371"/>
      <c r="D39" s="371"/>
      <c r="E39" s="371"/>
      <c r="F39" s="372"/>
      <c r="G39" s="221"/>
    </row>
    <row r="40" spans="1:9" s="70" customFormat="1" ht="18.75" x14ac:dyDescent="0.3">
      <c r="A40" s="201"/>
      <c r="B40" s="202" t="s">
        <v>323</v>
      </c>
      <c r="C40" s="203"/>
      <c r="D40" s="203"/>
      <c r="E40" s="203"/>
      <c r="F40" s="223" t="s">
        <v>6</v>
      </c>
      <c r="G40" s="205">
        <f>+G13+G23+G29+G33+G362</f>
        <v>23068.29</v>
      </c>
      <c r="H40" s="229">
        <v>23068.29</v>
      </c>
      <c r="I40" s="224">
        <f>+H40-G40</f>
        <v>0</v>
      </c>
    </row>
    <row r="41" spans="1:9" x14ac:dyDescent="0.25">
      <c r="A41" s="163"/>
      <c r="B41" s="156"/>
      <c r="C41" s="209"/>
      <c r="D41" s="157"/>
      <c r="E41" s="158"/>
      <c r="F41" s="157"/>
      <c r="G41" s="157"/>
    </row>
    <row r="42" spans="1:9" x14ac:dyDescent="0.25">
      <c r="A42" s="163"/>
      <c r="B42" s="157"/>
      <c r="C42" s="209"/>
      <c r="D42" s="157"/>
      <c r="E42" s="158"/>
      <c r="F42" s="157"/>
      <c r="G42" s="225"/>
    </row>
    <row r="43" spans="1:9" ht="18.75" x14ac:dyDescent="0.3">
      <c r="A43" s="163"/>
      <c r="B43" s="156"/>
      <c r="C43" s="209"/>
      <c r="D43" s="157"/>
      <c r="E43" s="158"/>
      <c r="F43" s="157"/>
      <c r="G43" s="226"/>
    </row>
    <row r="44" spans="1:9" x14ac:dyDescent="0.25">
      <c r="A44" s="163"/>
      <c r="B44" s="156"/>
      <c r="C44" s="209"/>
      <c r="D44" s="157"/>
      <c r="E44" s="158"/>
      <c r="F44" s="157"/>
      <c r="G44" s="157"/>
    </row>
    <row r="45" spans="1:9" x14ac:dyDescent="0.25">
      <c r="A45" s="163"/>
      <c r="B45" s="156"/>
      <c r="C45" s="209"/>
      <c r="D45" s="157"/>
      <c r="E45" s="158"/>
      <c r="F45" s="157"/>
      <c r="G45" s="157"/>
    </row>
    <row r="46" spans="1:9" x14ac:dyDescent="0.25">
      <c r="A46" s="163"/>
      <c r="B46" s="156"/>
      <c r="C46" s="209"/>
      <c r="D46" s="157"/>
      <c r="E46" s="158"/>
      <c r="F46" s="157"/>
      <c r="G46" s="157"/>
    </row>
    <row r="47" spans="1:9" x14ac:dyDescent="0.25">
      <c r="A47" s="163"/>
      <c r="B47" s="156"/>
      <c r="C47" s="209"/>
      <c r="D47" s="157"/>
      <c r="E47" s="158"/>
      <c r="F47" s="157"/>
      <c r="G47" s="157"/>
    </row>
    <row r="48" spans="1:9" x14ac:dyDescent="0.25">
      <c r="A48" s="163"/>
      <c r="B48" s="156"/>
      <c r="C48" s="209"/>
      <c r="D48" s="157"/>
      <c r="E48" s="158"/>
      <c r="F48" s="157"/>
      <c r="G48" s="157"/>
    </row>
    <row r="49" spans="1:7" x14ac:dyDescent="0.25">
      <c r="A49" s="163"/>
      <c r="B49" s="156"/>
      <c r="C49" s="209"/>
      <c r="D49" s="157"/>
      <c r="E49" s="158"/>
      <c r="F49" s="157"/>
      <c r="G49" s="157"/>
    </row>
    <row r="50" spans="1:7" x14ac:dyDescent="0.25">
      <c r="A50" s="163"/>
      <c r="B50" s="156"/>
      <c r="C50" s="209"/>
      <c r="D50" s="157"/>
      <c r="E50" s="158"/>
      <c r="F50" s="157"/>
      <c r="G50" s="157"/>
    </row>
    <row r="51" spans="1:7" x14ac:dyDescent="0.25">
      <c r="A51" s="163"/>
      <c r="B51" s="156"/>
      <c r="C51" s="209"/>
      <c r="D51" s="157"/>
      <c r="E51" s="158"/>
      <c r="F51" s="157"/>
      <c r="G51" s="157"/>
    </row>
    <row r="52" spans="1:7" x14ac:dyDescent="0.25">
      <c r="A52" s="163"/>
      <c r="B52" s="156"/>
      <c r="C52" s="209"/>
      <c r="D52" s="157"/>
      <c r="E52" s="158"/>
      <c r="F52" s="157"/>
      <c r="G52" s="157"/>
    </row>
    <row r="53" spans="1:7" x14ac:dyDescent="0.25">
      <c r="A53" s="163"/>
      <c r="B53" s="156"/>
      <c r="C53" s="209"/>
      <c r="D53" s="157"/>
      <c r="E53" s="158"/>
      <c r="F53" s="157"/>
      <c r="G53" s="157"/>
    </row>
    <row r="54" spans="1:7" x14ac:dyDescent="0.25">
      <c r="A54" s="163"/>
      <c r="B54" s="156"/>
      <c r="C54" s="209"/>
      <c r="D54" s="157"/>
      <c r="E54" s="158"/>
      <c r="F54" s="157"/>
      <c r="G54" s="157"/>
    </row>
    <row r="55" spans="1:7" x14ac:dyDescent="0.25">
      <c r="A55" s="163"/>
      <c r="B55" s="156"/>
      <c r="C55" s="209"/>
      <c r="D55" s="157"/>
      <c r="E55" s="158"/>
      <c r="F55" s="157"/>
      <c r="G55" s="157"/>
    </row>
    <row r="56" spans="1:7" x14ac:dyDescent="0.25">
      <c r="A56" s="163"/>
      <c r="B56" s="156"/>
      <c r="C56" s="209"/>
      <c r="D56" s="157"/>
      <c r="E56" s="158"/>
      <c r="F56" s="157"/>
      <c r="G56" s="157"/>
    </row>
    <row r="57" spans="1:7" x14ac:dyDescent="0.25">
      <c r="A57" s="163"/>
      <c r="B57" s="156"/>
      <c r="C57" s="209"/>
      <c r="D57" s="157"/>
      <c r="E57" s="158"/>
      <c r="F57" s="157"/>
      <c r="G57" s="157"/>
    </row>
    <row r="58" spans="1:7" x14ac:dyDescent="0.25">
      <c r="A58" s="163"/>
      <c r="B58" s="156"/>
      <c r="C58" s="209"/>
      <c r="D58" s="157"/>
      <c r="E58" s="158"/>
      <c r="F58" s="157"/>
      <c r="G58" s="157"/>
    </row>
    <row r="59" spans="1:7" x14ac:dyDescent="0.25">
      <c r="A59" s="163"/>
      <c r="B59" s="156"/>
      <c r="C59" s="209"/>
      <c r="D59" s="157"/>
      <c r="E59" s="158"/>
      <c r="F59" s="157"/>
      <c r="G59" s="157"/>
    </row>
    <row r="60" spans="1:7" x14ac:dyDescent="0.25">
      <c r="A60" s="163"/>
      <c r="B60" s="156"/>
      <c r="C60" s="209"/>
      <c r="D60" s="157"/>
      <c r="E60" s="158"/>
      <c r="F60" s="157"/>
      <c r="G60" s="157"/>
    </row>
    <row r="61" spans="1:7" x14ac:dyDescent="0.25">
      <c r="A61" s="163"/>
      <c r="B61" s="156"/>
      <c r="C61" s="209"/>
      <c r="D61" s="157"/>
      <c r="E61" s="158"/>
      <c r="F61" s="157"/>
      <c r="G61" s="157"/>
    </row>
    <row r="62" spans="1:7" x14ac:dyDescent="0.25">
      <c r="A62" s="163"/>
      <c r="B62" s="156"/>
      <c r="C62" s="209"/>
      <c r="D62" s="157"/>
      <c r="E62" s="158"/>
      <c r="F62" s="157"/>
      <c r="G62" s="157"/>
    </row>
    <row r="63" spans="1:7" x14ac:dyDescent="0.25">
      <c r="A63" s="163"/>
      <c r="B63" s="156"/>
      <c r="C63" s="209"/>
      <c r="D63" s="157"/>
      <c r="E63" s="158"/>
      <c r="F63" s="157"/>
      <c r="G63" s="157"/>
    </row>
    <row r="64" spans="1:7" x14ac:dyDescent="0.25">
      <c r="A64" s="163"/>
      <c r="B64" s="156"/>
      <c r="C64" s="209"/>
      <c r="D64" s="157"/>
      <c r="E64" s="158"/>
      <c r="F64" s="157"/>
      <c r="G64" s="157"/>
    </row>
    <row r="65" spans="1:7" x14ac:dyDescent="0.25">
      <c r="A65" s="163"/>
      <c r="B65" s="156"/>
      <c r="C65" s="209"/>
      <c r="D65" s="157"/>
      <c r="E65" s="158"/>
      <c r="F65" s="157"/>
      <c r="G65" s="157"/>
    </row>
    <row r="66" spans="1:7" ht="14.25" customHeight="1" x14ac:dyDescent="0.25">
      <c r="A66" s="163"/>
      <c r="B66" s="156"/>
      <c r="C66" s="209"/>
      <c r="D66" s="157"/>
      <c r="E66" s="158"/>
      <c r="F66" s="157"/>
      <c r="G66" s="157"/>
    </row>
    <row r="67" spans="1:7" x14ac:dyDescent="0.25">
      <c r="A67" s="163"/>
      <c r="B67" s="156"/>
      <c r="C67" s="209"/>
      <c r="D67" s="157"/>
      <c r="E67" s="158"/>
      <c r="F67" s="157"/>
      <c r="G67" s="157"/>
    </row>
    <row r="68" spans="1:7" x14ac:dyDescent="0.25">
      <c r="A68" s="163"/>
      <c r="B68" s="156"/>
      <c r="C68" s="209"/>
      <c r="D68" s="157"/>
      <c r="E68" s="158"/>
      <c r="F68" s="157"/>
      <c r="G68" s="157"/>
    </row>
    <row r="69" spans="1:7" x14ac:dyDescent="0.25">
      <c r="A69" s="163"/>
      <c r="B69" s="156"/>
      <c r="C69" s="209"/>
      <c r="D69" s="157"/>
      <c r="E69" s="158"/>
      <c r="F69" s="157"/>
      <c r="G69" s="157"/>
    </row>
    <row r="70" spans="1:7" x14ac:dyDescent="0.25">
      <c r="A70" s="163"/>
      <c r="B70" s="156"/>
      <c r="C70" s="209"/>
      <c r="D70" s="157"/>
      <c r="E70" s="158"/>
      <c r="F70" s="157"/>
      <c r="G70" s="157"/>
    </row>
    <row r="71" spans="1:7" x14ac:dyDescent="0.25">
      <c r="A71" s="163"/>
      <c r="B71" s="156"/>
      <c r="C71" s="209"/>
      <c r="D71" s="157"/>
      <c r="E71" s="158"/>
      <c r="F71" s="157"/>
      <c r="G71" s="157"/>
    </row>
    <row r="72" spans="1:7" x14ac:dyDescent="0.25">
      <c r="A72" s="163"/>
      <c r="B72" s="156"/>
      <c r="C72" s="209"/>
      <c r="D72" s="157"/>
      <c r="E72" s="158"/>
      <c r="F72" s="157"/>
      <c r="G72" s="157"/>
    </row>
    <row r="73" spans="1:7" x14ac:dyDescent="0.25">
      <c r="A73" s="163"/>
      <c r="B73" s="156"/>
      <c r="C73" s="209"/>
      <c r="D73" s="157"/>
      <c r="E73" s="158"/>
      <c r="F73" s="157"/>
      <c r="G73" s="157"/>
    </row>
    <row r="74" spans="1:7" x14ac:dyDescent="0.25">
      <c r="A74" s="163"/>
      <c r="B74" s="156"/>
      <c r="C74" s="209"/>
      <c r="D74" s="157"/>
      <c r="E74" s="158"/>
      <c r="F74" s="157"/>
      <c r="G74" s="157"/>
    </row>
    <row r="75" spans="1:7" x14ac:dyDescent="0.25">
      <c r="A75" s="163"/>
      <c r="B75" s="156"/>
      <c r="C75" s="209"/>
      <c r="D75" s="157"/>
      <c r="E75" s="158"/>
      <c r="F75" s="157"/>
      <c r="G75" s="157"/>
    </row>
    <row r="76" spans="1:7" x14ac:dyDescent="0.25">
      <c r="A76" s="163"/>
      <c r="B76" s="156"/>
      <c r="C76" s="209"/>
      <c r="D76" s="157"/>
      <c r="E76" s="158"/>
      <c r="F76" s="157"/>
      <c r="G76" s="157"/>
    </row>
    <row r="77" spans="1:7" x14ac:dyDescent="0.25">
      <c r="A77" s="163"/>
      <c r="B77" s="156"/>
      <c r="C77" s="209"/>
      <c r="D77" s="157"/>
      <c r="E77" s="158"/>
      <c r="F77" s="157"/>
      <c r="G77" s="157"/>
    </row>
    <row r="78" spans="1:7" x14ac:dyDescent="0.25">
      <c r="A78" s="163"/>
      <c r="B78" s="156"/>
      <c r="C78" s="209"/>
      <c r="D78" s="157"/>
      <c r="E78" s="158"/>
      <c r="F78" s="157"/>
      <c r="G78" s="157"/>
    </row>
    <row r="79" spans="1:7" x14ac:dyDescent="0.25">
      <c r="A79" s="163"/>
      <c r="B79" s="156"/>
      <c r="C79" s="209"/>
      <c r="D79" s="157"/>
      <c r="E79" s="158"/>
      <c r="F79" s="157"/>
      <c r="G79" s="157"/>
    </row>
    <row r="80" spans="1:7" x14ac:dyDescent="0.25">
      <c r="A80" s="163"/>
      <c r="B80" s="156"/>
      <c r="C80" s="209"/>
      <c r="D80" s="157"/>
      <c r="E80" s="158"/>
      <c r="F80" s="157"/>
      <c r="G80" s="157"/>
    </row>
    <row r="81" spans="1:7" x14ac:dyDescent="0.25">
      <c r="A81" s="163"/>
      <c r="B81" s="156"/>
      <c r="C81" s="209"/>
      <c r="D81" s="157"/>
      <c r="E81" s="158"/>
      <c r="F81" s="157"/>
      <c r="G81" s="157"/>
    </row>
    <row r="82" spans="1:7" x14ac:dyDescent="0.25">
      <c r="A82" s="163"/>
      <c r="B82" s="156"/>
      <c r="C82" s="209"/>
      <c r="D82" s="157"/>
      <c r="E82" s="158"/>
      <c r="F82" s="157"/>
      <c r="G82" s="157"/>
    </row>
    <row r="83" spans="1:7" x14ac:dyDescent="0.25">
      <c r="A83" s="163"/>
      <c r="B83" s="156"/>
      <c r="C83" s="209"/>
      <c r="D83" s="157"/>
      <c r="E83" s="158"/>
      <c r="F83" s="157"/>
      <c r="G83" s="157"/>
    </row>
    <row r="84" spans="1:7" x14ac:dyDescent="0.25">
      <c r="A84" s="163"/>
      <c r="B84" s="156"/>
      <c r="C84" s="209"/>
      <c r="D84" s="157"/>
      <c r="E84" s="158"/>
      <c r="F84" s="157"/>
      <c r="G84" s="157"/>
    </row>
    <row r="85" spans="1:7" x14ac:dyDescent="0.25">
      <c r="A85" s="163"/>
      <c r="B85" s="156"/>
      <c r="C85" s="209"/>
      <c r="D85" s="157"/>
      <c r="E85" s="158"/>
      <c r="F85" s="157"/>
      <c r="G85" s="157"/>
    </row>
    <row r="86" spans="1:7" x14ac:dyDescent="0.25">
      <c r="A86" s="163"/>
      <c r="B86" s="156"/>
      <c r="C86" s="209"/>
      <c r="D86" s="157"/>
      <c r="E86" s="158"/>
      <c r="F86" s="157"/>
      <c r="G86" s="157"/>
    </row>
    <row r="87" spans="1:7" x14ac:dyDescent="0.25">
      <c r="A87" s="163"/>
      <c r="B87" s="156"/>
      <c r="C87" s="209"/>
      <c r="D87" s="157"/>
      <c r="E87" s="158"/>
      <c r="F87" s="157"/>
      <c r="G87" s="157"/>
    </row>
    <row r="88" spans="1:7" x14ac:dyDescent="0.25">
      <c r="A88" s="163"/>
      <c r="B88" s="156"/>
      <c r="C88" s="209"/>
      <c r="D88" s="157"/>
      <c r="E88" s="158"/>
      <c r="F88" s="157"/>
      <c r="G88" s="157"/>
    </row>
    <row r="89" spans="1:7" x14ac:dyDescent="0.25">
      <c r="A89" s="163"/>
      <c r="B89" s="156"/>
      <c r="C89" s="209"/>
      <c r="D89" s="157"/>
      <c r="E89" s="158"/>
      <c r="F89" s="157"/>
      <c r="G89" s="157"/>
    </row>
    <row r="90" spans="1:7" x14ac:dyDescent="0.25">
      <c r="A90" s="163"/>
      <c r="B90" s="156"/>
      <c r="C90" s="209"/>
      <c r="D90" s="157"/>
      <c r="E90" s="158"/>
      <c r="F90" s="157"/>
      <c r="G90" s="157"/>
    </row>
    <row r="91" spans="1:7" x14ac:dyDescent="0.25">
      <c r="A91" s="163"/>
      <c r="B91" s="156"/>
      <c r="C91" s="209"/>
      <c r="D91" s="157"/>
      <c r="E91" s="158"/>
      <c r="F91" s="157"/>
      <c r="G91" s="157"/>
    </row>
    <row r="92" spans="1:7" x14ac:dyDescent="0.25">
      <c r="A92" s="163"/>
      <c r="B92" s="156"/>
      <c r="C92" s="209"/>
      <c r="D92" s="157"/>
      <c r="E92" s="158"/>
      <c r="F92" s="157"/>
      <c r="G92" s="157"/>
    </row>
    <row r="93" spans="1:7" x14ac:dyDescent="0.25">
      <c r="A93" s="163"/>
      <c r="B93" s="156"/>
      <c r="C93" s="209"/>
      <c r="D93" s="157"/>
      <c r="E93" s="158"/>
      <c r="F93" s="157"/>
      <c r="G93" s="157"/>
    </row>
    <row r="94" spans="1:7" x14ac:dyDescent="0.25">
      <c r="A94" s="163"/>
      <c r="B94" s="156"/>
      <c r="C94" s="209"/>
      <c r="D94" s="157"/>
      <c r="E94" s="158"/>
      <c r="F94" s="157"/>
      <c r="G94" s="157"/>
    </row>
    <row r="95" spans="1:7" x14ac:dyDescent="0.25">
      <c r="A95" s="163"/>
      <c r="B95" s="156"/>
      <c r="C95" s="209"/>
      <c r="D95" s="157"/>
      <c r="E95" s="158"/>
      <c r="F95" s="157"/>
      <c r="G95" s="157"/>
    </row>
    <row r="96" spans="1:7" x14ac:dyDescent="0.25">
      <c r="A96" s="163"/>
      <c r="B96" s="156"/>
      <c r="C96" s="209"/>
      <c r="D96" s="157"/>
      <c r="E96" s="158"/>
      <c r="F96" s="157"/>
      <c r="G96" s="157"/>
    </row>
    <row r="97" spans="1:7" x14ac:dyDescent="0.25">
      <c r="A97" s="163"/>
      <c r="B97" s="156"/>
      <c r="C97" s="209"/>
      <c r="D97" s="157"/>
      <c r="E97" s="158"/>
      <c r="F97" s="157"/>
      <c r="G97" s="157"/>
    </row>
    <row r="98" spans="1:7" x14ac:dyDescent="0.25">
      <c r="A98" s="163"/>
      <c r="B98" s="156"/>
      <c r="C98" s="209"/>
      <c r="D98" s="157"/>
      <c r="E98" s="158"/>
      <c r="F98" s="157"/>
      <c r="G98" s="157"/>
    </row>
  </sheetData>
  <mergeCells count="13">
    <mergeCell ref="A1:G1"/>
    <mergeCell ref="B3:G3"/>
    <mergeCell ref="E5:F5"/>
    <mergeCell ref="A9:A10"/>
    <mergeCell ref="B9:B10"/>
    <mergeCell ref="C9:C10"/>
    <mergeCell ref="D9:E9"/>
    <mergeCell ref="B39:F39"/>
    <mergeCell ref="B13:F13"/>
    <mergeCell ref="B23:F23"/>
    <mergeCell ref="B29:F29"/>
    <mergeCell ref="B33:F33"/>
    <mergeCell ref="B36:F36"/>
  </mergeCells>
  <pageMargins left="0.70866141732283472" right="0.31496062992125984" top="1.1417322834645669" bottom="0.74803149606299213" header="0" footer="0.31496062992125984"/>
  <pageSetup paperSize="9" scale="67" orientation="portrait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RESUMEN</vt:lpstr>
      <vt:lpstr>G. FIJOS</vt:lpstr>
      <vt:lpstr>G.VARIABLES</vt:lpstr>
      <vt:lpstr>G. FIN.</vt:lpstr>
      <vt:lpstr>SEGURO</vt:lpstr>
      <vt:lpstr>SUPERVISION</vt:lpstr>
      <vt:lpstr>LIQUIDACION</vt:lpstr>
      <vt:lpstr>GESTION</vt:lpstr>
      <vt:lpstr>Hoja6</vt:lpstr>
      <vt:lpstr>'G. FIJOS'!Área_de_impresión</vt:lpstr>
      <vt:lpstr>'G. FIN.'!Área_de_impresión</vt:lpstr>
      <vt:lpstr>G.VARIABLES!Área_de_impresión</vt:lpstr>
      <vt:lpstr>GESTION!Área_de_impresión</vt:lpstr>
      <vt:lpstr>LIQUIDACION!Área_de_impresión</vt:lpstr>
      <vt:lpstr>RESUMEN!Área_de_impresión</vt:lpstr>
      <vt:lpstr>SEGURO!Área_de_impresión</vt:lpstr>
      <vt:lpstr>SUPERVISION!Área_de_impresión</vt:lpstr>
      <vt:lpstr>G.VARIABLES!Títulos_a_imprimir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Edgar</cp:lastModifiedBy>
  <cp:lastPrinted>2025-11-10T17:25:54Z</cp:lastPrinted>
  <dcterms:created xsi:type="dcterms:W3CDTF">2018-12-15T19:32:15Z</dcterms:created>
  <dcterms:modified xsi:type="dcterms:W3CDTF">2025-11-10T17:26:54Z</dcterms:modified>
</cp:coreProperties>
</file>